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B:\Zdravstveni dom Domžale\4301-23-2025 Razpis gradnja\RD\Popravek 2\Popis del_popravki_20250730\"/>
    </mc:Choice>
  </mc:AlternateContent>
  <xr:revisionPtr revIDLastSave="0" documentId="13_ncr:1_{6E0E3887-C606-4D64-9C61-8327879564DA}" xr6:coauthVersionLast="36" xr6:coauthVersionMax="47" xr10:uidLastSave="{00000000-0000-0000-0000-000000000000}"/>
  <bookViews>
    <workbookView xWindow="0" yWindow="0" windowWidth="28800" windowHeight="14025" activeTab="2" xr2:uid="{00000000-000D-0000-FFFF-FFFF00000000}"/>
  </bookViews>
  <sheets>
    <sheet name="REKAPITULACIJA" sheetId="7" r:id="rId1"/>
    <sheet name="UVODNI LIST" sheetId="5" r:id="rId2"/>
    <sheet name="Vodovod" sheetId="1" r:id="rId3"/>
    <sheet name="Fekalna k." sheetId="2" r:id="rId4"/>
    <sheet name="Meteorna k." sheetId="9" r:id="rId5"/>
    <sheet name="Med. plini" sheetId="11" r:id="rId6"/>
    <sheet name="Splošno" sheetId="3" r:id="rId7"/>
  </sheets>
  <definedNames>
    <definedName name="_xlnm.Print_Area" localSheetId="3">'Fekalna k.'!$A$1:$L$76</definedName>
    <definedName name="_xlnm.Print_Area" localSheetId="5">'Med. plini'!$A$1:$L$49</definedName>
    <definedName name="_xlnm.Print_Area" localSheetId="4">'Meteorna k.'!$A$1:$L$255</definedName>
    <definedName name="_xlnm.Print_Area" localSheetId="0">REKAPITULACIJA!$A$1:$G$32</definedName>
    <definedName name="_xlnm.Print_Area" localSheetId="6">Splošno!$A$1:$L$23</definedName>
    <definedName name="_xlnm.Print_Area" localSheetId="1">'UVODNI LIST'!$A$1:$D$62</definedName>
    <definedName name="_xlnm.Print_Area" localSheetId="2">Vodovod!$A$1:$L$233</definedName>
    <definedName name="_xlnm.Print_Titles" localSheetId="3">'Fekalna k.'!$1:$3</definedName>
    <definedName name="_xlnm.Print_Titles" localSheetId="5">'Med. plini'!$1:$3</definedName>
    <definedName name="_xlnm.Print_Titles" localSheetId="4">'Meteorna k.'!$1:$3</definedName>
    <definedName name="_xlnm.Print_Titles" localSheetId="0">REKAPITULACIJA!$7:$7</definedName>
    <definedName name="_xlnm.Print_Titles" localSheetId="6">Splošno!$1:$3</definedName>
    <definedName name="_xlnm.Print_Titles" localSheetId="1">'UVODNI LIST'!$1:$1</definedName>
    <definedName name="_xlnm.Print_Titles" localSheetId="2">Vodovod!$1:$3</definedName>
  </definedNames>
  <calcPr calcId="191029"/>
</workbook>
</file>

<file path=xl/calcChain.xml><?xml version="1.0" encoding="utf-8"?>
<calcChain xmlns="http://schemas.openxmlformats.org/spreadsheetml/2006/main">
  <c r="L16" i="11" l="1"/>
  <c r="J16" i="11"/>
  <c r="E35" i="1" l="1"/>
  <c r="J20" i="3" l="1"/>
  <c r="L20" i="3" s="1"/>
  <c r="J21" i="3"/>
  <c r="L21" i="3" s="1"/>
  <c r="I20" i="3"/>
  <c r="I21" i="3"/>
  <c r="E65" i="2" l="1"/>
  <c r="J7" i="3" l="1"/>
  <c r="J9" i="3"/>
  <c r="J11" i="3"/>
  <c r="L11" i="3" s="1"/>
  <c r="J13" i="3"/>
  <c r="L13" i="3" s="1"/>
  <c r="J15" i="3"/>
  <c r="L15" i="3" s="1"/>
  <c r="J17" i="3"/>
  <c r="L17" i="3" s="1"/>
  <c r="J19" i="3"/>
  <c r="L19" i="3" s="1"/>
  <c r="L7" i="3"/>
  <c r="L9" i="3"/>
  <c r="I7" i="3"/>
  <c r="I9" i="3"/>
  <c r="I11" i="3"/>
  <c r="I13" i="3"/>
  <c r="I15" i="3"/>
  <c r="I17" i="3"/>
  <c r="I19" i="3"/>
  <c r="G7" i="3"/>
  <c r="G9" i="3"/>
  <c r="G11" i="3"/>
  <c r="G13" i="3"/>
  <c r="G15" i="3"/>
  <c r="G17" i="3"/>
  <c r="G19" i="3"/>
  <c r="E7" i="3"/>
  <c r="E9" i="3"/>
  <c r="E11" i="3"/>
  <c r="E13" i="3"/>
  <c r="E15" i="3"/>
  <c r="E17" i="3"/>
  <c r="E19" i="3"/>
  <c r="J24" i="11"/>
  <c r="L24" i="11" s="1"/>
  <c r="J25" i="11"/>
  <c r="L25" i="11" s="1"/>
  <c r="J26" i="11"/>
  <c r="L26" i="11" s="1"/>
  <c r="J27" i="11"/>
  <c r="L27" i="11" s="1"/>
  <c r="J31" i="11"/>
  <c r="L31" i="11" s="1"/>
  <c r="J34" i="11"/>
  <c r="L34" i="11" s="1"/>
  <c r="J37" i="11"/>
  <c r="L37" i="11" s="1"/>
  <c r="J39" i="11"/>
  <c r="L39" i="11" s="1"/>
  <c r="J41" i="11"/>
  <c r="L41" i="11" s="1"/>
  <c r="J43" i="11"/>
  <c r="L43" i="11" s="1"/>
  <c r="J46" i="11"/>
  <c r="L46" i="11" s="1"/>
  <c r="J47" i="11"/>
  <c r="L47" i="11" s="1"/>
  <c r="J48" i="11"/>
  <c r="I24" i="11"/>
  <c r="I25" i="11"/>
  <c r="I26" i="11"/>
  <c r="I27" i="11"/>
  <c r="I31" i="11"/>
  <c r="I34" i="11"/>
  <c r="I37" i="11"/>
  <c r="I39" i="11"/>
  <c r="I41" i="11"/>
  <c r="I43" i="11"/>
  <c r="I46" i="11"/>
  <c r="I47" i="11"/>
  <c r="G25" i="11"/>
  <c r="G26" i="11"/>
  <c r="G27" i="11"/>
  <c r="G31" i="11"/>
  <c r="G34" i="11"/>
  <c r="G37" i="11"/>
  <c r="G39" i="11"/>
  <c r="G41" i="11"/>
  <c r="G43" i="11"/>
  <c r="G46" i="11"/>
  <c r="G47" i="11"/>
  <c r="E24" i="11"/>
  <c r="E25" i="11"/>
  <c r="E26" i="11"/>
  <c r="E27" i="11"/>
  <c r="E31" i="11"/>
  <c r="E34" i="11"/>
  <c r="E37" i="11"/>
  <c r="E39" i="11"/>
  <c r="E41" i="11"/>
  <c r="E43" i="11"/>
  <c r="E46" i="11"/>
  <c r="E47" i="11"/>
  <c r="J16" i="9"/>
  <c r="L16" i="9" s="1"/>
  <c r="J17" i="9"/>
  <c r="L17" i="9" s="1"/>
  <c r="J18" i="9"/>
  <c r="L18" i="9" s="1"/>
  <c r="J19" i="9"/>
  <c r="L19" i="9" s="1"/>
  <c r="J21" i="9"/>
  <c r="L21" i="9" s="1"/>
  <c r="J22" i="9"/>
  <c r="L22" i="9" s="1"/>
  <c r="J23" i="9"/>
  <c r="L23" i="9" s="1"/>
  <c r="J24" i="9"/>
  <c r="L24" i="9" s="1"/>
  <c r="J25" i="9"/>
  <c r="L25" i="9" s="1"/>
  <c r="J26" i="9"/>
  <c r="L26" i="9" s="1"/>
  <c r="J29" i="9"/>
  <c r="L29" i="9" s="1"/>
  <c r="J30" i="9"/>
  <c r="L30" i="9" s="1"/>
  <c r="J31" i="9"/>
  <c r="L31" i="9" s="1"/>
  <c r="J32" i="9"/>
  <c r="L32" i="9" s="1"/>
  <c r="J33" i="9"/>
  <c r="L33" i="9" s="1"/>
  <c r="J34" i="9"/>
  <c r="L34" i="9" s="1"/>
  <c r="J35" i="9"/>
  <c r="L35" i="9" s="1"/>
  <c r="J36" i="9"/>
  <c r="L36" i="9" s="1"/>
  <c r="J37" i="9"/>
  <c r="L37" i="9" s="1"/>
  <c r="J38" i="9"/>
  <c r="L38" i="9" s="1"/>
  <c r="J39" i="9"/>
  <c r="L39" i="9" s="1"/>
  <c r="J40" i="9"/>
  <c r="L40" i="9" s="1"/>
  <c r="J41" i="9"/>
  <c r="L41" i="9" s="1"/>
  <c r="J42" i="9"/>
  <c r="L42" i="9" s="1"/>
  <c r="J43" i="9"/>
  <c r="L43" i="9" s="1"/>
  <c r="J44" i="9"/>
  <c r="L44" i="9" s="1"/>
  <c r="J45" i="9"/>
  <c r="L45" i="9" s="1"/>
  <c r="J46" i="9"/>
  <c r="L46" i="9" s="1"/>
  <c r="J47" i="9"/>
  <c r="L47" i="9" s="1"/>
  <c r="J48" i="9"/>
  <c r="L48" i="9" s="1"/>
  <c r="J49" i="9"/>
  <c r="L49" i="9" s="1"/>
  <c r="J50" i="9"/>
  <c r="L50" i="9" s="1"/>
  <c r="J51" i="9"/>
  <c r="L51" i="9" s="1"/>
  <c r="J52" i="9"/>
  <c r="L52" i="9" s="1"/>
  <c r="J53" i="9"/>
  <c r="L53" i="9" s="1"/>
  <c r="J54" i="9"/>
  <c r="L54" i="9" s="1"/>
  <c r="J55" i="9"/>
  <c r="L55" i="9" s="1"/>
  <c r="J56" i="9"/>
  <c r="L56" i="9" s="1"/>
  <c r="J57" i="9"/>
  <c r="L57" i="9" s="1"/>
  <c r="J58" i="9"/>
  <c r="L58" i="9" s="1"/>
  <c r="J59" i="9"/>
  <c r="L59" i="9" s="1"/>
  <c r="J60" i="9"/>
  <c r="L60" i="9" s="1"/>
  <c r="J61" i="9"/>
  <c r="L61" i="9" s="1"/>
  <c r="J62" i="9"/>
  <c r="L62" i="9" s="1"/>
  <c r="J63" i="9"/>
  <c r="L63" i="9" s="1"/>
  <c r="J64" i="9"/>
  <c r="L64" i="9" s="1"/>
  <c r="J65" i="9"/>
  <c r="L65" i="9" s="1"/>
  <c r="J66" i="9"/>
  <c r="L66" i="9" s="1"/>
  <c r="J67" i="9"/>
  <c r="L67" i="9" s="1"/>
  <c r="J70" i="9"/>
  <c r="L70" i="9" s="1"/>
  <c r="J71" i="9"/>
  <c r="L71" i="9" s="1"/>
  <c r="J72" i="9"/>
  <c r="L72" i="9" s="1"/>
  <c r="J73" i="9"/>
  <c r="L73" i="9" s="1"/>
  <c r="J74" i="9"/>
  <c r="L74" i="9" s="1"/>
  <c r="J75" i="9"/>
  <c r="L75" i="9" s="1"/>
  <c r="J76" i="9"/>
  <c r="L76" i="9" s="1"/>
  <c r="J77" i="9"/>
  <c r="L77" i="9" s="1"/>
  <c r="J78" i="9"/>
  <c r="L78" i="9" s="1"/>
  <c r="J79" i="9"/>
  <c r="L79" i="9" s="1"/>
  <c r="J80" i="9"/>
  <c r="L80" i="9" s="1"/>
  <c r="J81" i="9"/>
  <c r="L81" i="9" s="1"/>
  <c r="J82" i="9"/>
  <c r="L82" i="9" s="1"/>
  <c r="J83" i="9"/>
  <c r="L83" i="9" s="1"/>
  <c r="J84" i="9"/>
  <c r="L84" i="9" s="1"/>
  <c r="J85" i="9"/>
  <c r="L85" i="9" s="1"/>
  <c r="J86" i="9"/>
  <c r="L86" i="9" s="1"/>
  <c r="J87" i="9"/>
  <c r="L87" i="9" s="1"/>
  <c r="J88" i="9"/>
  <c r="L88" i="9" s="1"/>
  <c r="J89" i="9"/>
  <c r="L89" i="9" s="1"/>
  <c r="J90" i="9"/>
  <c r="L90" i="9" s="1"/>
  <c r="J91" i="9"/>
  <c r="L91" i="9" s="1"/>
  <c r="J92" i="9"/>
  <c r="L92" i="9" s="1"/>
  <c r="J93" i="9"/>
  <c r="L93" i="9" s="1"/>
  <c r="J94" i="9"/>
  <c r="L94" i="9" s="1"/>
  <c r="J95" i="9"/>
  <c r="L95" i="9" s="1"/>
  <c r="J96" i="9"/>
  <c r="L96" i="9" s="1"/>
  <c r="J97" i="9"/>
  <c r="L97" i="9" s="1"/>
  <c r="J98" i="9"/>
  <c r="L98" i="9" s="1"/>
  <c r="J99" i="9"/>
  <c r="L99" i="9" s="1"/>
  <c r="J100" i="9"/>
  <c r="L100" i="9" s="1"/>
  <c r="J101" i="9"/>
  <c r="L101" i="9" s="1"/>
  <c r="J102" i="9"/>
  <c r="L102" i="9" s="1"/>
  <c r="J103" i="9"/>
  <c r="L103" i="9" s="1"/>
  <c r="J104" i="9"/>
  <c r="L104" i="9" s="1"/>
  <c r="J105" i="9"/>
  <c r="L105" i="9" s="1"/>
  <c r="J106" i="9"/>
  <c r="J108" i="9"/>
  <c r="L108" i="9" s="1"/>
  <c r="J111" i="9"/>
  <c r="L111" i="9" s="1"/>
  <c r="J112" i="9"/>
  <c r="L112" i="9" s="1"/>
  <c r="J113" i="9"/>
  <c r="L113" i="9" s="1"/>
  <c r="J114" i="9"/>
  <c r="L114" i="9" s="1"/>
  <c r="J115" i="9"/>
  <c r="L115" i="9" s="1"/>
  <c r="J116" i="9"/>
  <c r="L116" i="9" s="1"/>
  <c r="J119" i="9"/>
  <c r="L119" i="9" s="1"/>
  <c r="J128" i="9"/>
  <c r="L128" i="9" s="1"/>
  <c r="J129" i="9"/>
  <c r="L129" i="9" s="1"/>
  <c r="J130" i="9"/>
  <c r="L130" i="9" s="1"/>
  <c r="J131" i="9"/>
  <c r="L131" i="9" s="1"/>
  <c r="J132" i="9"/>
  <c r="L132" i="9" s="1"/>
  <c r="J135" i="9"/>
  <c r="L135" i="9" s="1"/>
  <c r="J136" i="9"/>
  <c r="L136" i="9" s="1"/>
  <c r="J137" i="9"/>
  <c r="L137" i="9" s="1"/>
  <c r="J138" i="9"/>
  <c r="L138" i="9" s="1"/>
  <c r="J139" i="9"/>
  <c r="L139" i="9" s="1"/>
  <c r="J140" i="9"/>
  <c r="L140" i="9" s="1"/>
  <c r="J141" i="9"/>
  <c r="L141" i="9" s="1"/>
  <c r="J142" i="9"/>
  <c r="L142" i="9" s="1"/>
  <c r="J145" i="9"/>
  <c r="L145" i="9" s="1"/>
  <c r="J146" i="9"/>
  <c r="L146" i="9" s="1"/>
  <c r="J147" i="9"/>
  <c r="L147" i="9" s="1"/>
  <c r="J148" i="9"/>
  <c r="L148" i="9" s="1"/>
  <c r="J149" i="9"/>
  <c r="L149" i="9" s="1"/>
  <c r="J150" i="9"/>
  <c r="L150" i="9" s="1"/>
  <c r="J151" i="9"/>
  <c r="L151" i="9" s="1"/>
  <c r="J152" i="9"/>
  <c r="L152" i="9" s="1"/>
  <c r="J153" i="9"/>
  <c r="L153" i="9" s="1"/>
  <c r="J154" i="9"/>
  <c r="L154" i="9" s="1"/>
  <c r="J155" i="9"/>
  <c r="L155" i="9" s="1"/>
  <c r="J156" i="9"/>
  <c r="L156" i="9" s="1"/>
  <c r="J157" i="9"/>
  <c r="L157" i="9" s="1"/>
  <c r="J158" i="9"/>
  <c r="L158" i="9" s="1"/>
  <c r="J159" i="9"/>
  <c r="L159" i="9" s="1"/>
  <c r="J160" i="9"/>
  <c r="L160" i="9" s="1"/>
  <c r="J161" i="9"/>
  <c r="L161" i="9" s="1"/>
  <c r="J162" i="9"/>
  <c r="L162" i="9" s="1"/>
  <c r="J163" i="9"/>
  <c r="L163" i="9" s="1"/>
  <c r="J164" i="9"/>
  <c r="L164" i="9" s="1"/>
  <c r="J165" i="9"/>
  <c r="L165" i="9" s="1"/>
  <c r="J166" i="9"/>
  <c r="L166" i="9" s="1"/>
  <c r="J167" i="9"/>
  <c r="L167" i="9" s="1"/>
  <c r="J168" i="9"/>
  <c r="L168" i="9" s="1"/>
  <c r="J169" i="9"/>
  <c r="L169" i="9" s="1"/>
  <c r="J170" i="9"/>
  <c r="L170" i="9" s="1"/>
  <c r="J171" i="9"/>
  <c r="L171" i="9" s="1"/>
  <c r="J172" i="9"/>
  <c r="L172" i="9" s="1"/>
  <c r="J173" i="9"/>
  <c r="L173" i="9" s="1"/>
  <c r="J174" i="9"/>
  <c r="L174" i="9" s="1"/>
  <c r="J175" i="9"/>
  <c r="L175" i="9" s="1"/>
  <c r="J176" i="9"/>
  <c r="L176" i="9" s="1"/>
  <c r="J177" i="9"/>
  <c r="L177" i="9" s="1"/>
  <c r="J178" i="9"/>
  <c r="L178" i="9" s="1"/>
  <c r="J179" i="9"/>
  <c r="L179" i="9" s="1"/>
  <c r="J182" i="9"/>
  <c r="L182" i="9" s="1"/>
  <c r="J183" i="9"/>
  <c r="L183" i="9" s="1"/>
  <c r="J184" i="9"/>
  <c r="L184" i="9" s="1"/>
  <c r="J185" i="9"/>
  <c r="L185" i="9" s="1"/>
  <c r="J186" i="9"/>
  <c r="L186" i="9" s="1"/>
  <c r="J187" i="9"/>
  <c r="L187" i="9" s="1"/>
  <c r="J188" i="9"/>
  <c r="L188" i="9" s="1"/>
  <c r="J189" i="9"/>
  <c r="L189" i="9" s="1"/>
  <c r="J190" i="9"/>
  <c r="L190" i="9" s="1"/>
  <c r="J191" i="9"/>
  <c r="L191" i="9" s="1"/>
  <c r="J192" i="9"/>
  <c r="L192" i="9" s="1"/>
  <c r="J193" i="9"/>
  <c r="L193" i="9" s="1"/>
  <c r="J194" i="9"/>
  <c r="L194" i="9" s="1"/>
  <c r="J195" i="9"/>
  <c r="L195" i="9" s="1"/>
  <c r="J196" i="9"/>
  <c r="L196" i="9" s="1"/>
  <c r="J197" i="9"/>
  <c r="L197" i="9" s="1"/>
  <c r="J198" i="9"/>
  <c r="L198" i="9" s="1"/>
  <c r="J199" i="9"/>
  <c r="L199" i="9" s="1"/>
  <c r="J200" i="9"/>
  <c r="L200" i="9" s="1"/>
  <c r="J201" i="9"/>
  <c r="L201" i="9" s="1"/>
  <c r="J202" i="9"/>
  <c r="L202" i="9" s="1"/>
  <c r="J203" i="9"/>
  <c r="L203" i="9" s="1"/>
  <c r="J204" i="9"/>
  <c r="L204" i="9" s="1"/>
  <c r="J205" i="9"/>
  <c r="L205" i="9" s="1"/>
  <c r="J206" i="9"/>
  <c r="L206" i="9" s="1"/>
  <c r="J207" i="9"/>
  <c r="L207" i="9" s="1"/>
  <c r="J208" i="9"/>
  <c r="L208" i="9" s="1"/>
  <c r="J209" i="9"/>
  <c r="L209" i="9" s="1"/>
  <c r="J210" i="9"/>
  <c r="L210" i="9" s="1"/>
  <c r="J211" i="9"/>
  <c r="L211" i="9" s="1"/>
  <c r="J212" i="9"/>
  <c r="L212" i="9" s="1"/>
  <c r="J213" i="9"/>
  <c r="L213" i="9" s="1"/>
  <c r="J214" i="9"/>
  <c r="J216" i="9"/>
  <c r="L216" i="9" s="1"/>
  <c r="J219" i="9"/>
  <c r="L219" i="9" s="1"/>
  <c r="J226" i="9"/>
  <c r="L226" i="9" s="1"/>
  <c r="J227" i="9"/>
  <c r="L227" i="9" s="1"/>
  <c r="J228" i="9"/>
  <c r="L228" i="9" s="1"/>
  <c r="J231" i="9"/>
  <c r="L231" i="9" s="1"/>
  <c r="J232" i="9"/>
  <c r="L232" i="9" s="1"/>
  <c r="J233" i="9"/>
  <c r="L233" i="9" s="1"/>
  <c r="J234" i="9"/>
  <c r="L234" i="9" s="1"/>
  <c r="J236" i="9"/>
  <c r="L236" i="9" s="1"/>
  <c r="J239" i="9"/>
  <c r="L239" i="9" s="1"/>
  <c r="J242" i="9"/>
  <c r="L242" i="9" s="1"/>
  <c r="J243" i="9"/>
  <c r="L243" i="9" s="1"/>
  <c r="J244" i="9"/>
  <c r="L244" i="9" s="1"/>
  <c r="J245" i="9"/>
  <c r="L245" i="9" s="1"/>
  <c r="J247" i="9"/>
  <c r="J249" i="9"/>
  <c r="L249" i="9" s="1"/>
  <c r="J251" i="9"/>
  <c r="L251" i="9" s="1"/>
  <c r="I16" i="9"/>
  <c r="I17" i="9"/>
  <c r="I18" i="9"/>
  <c r="I19" i="9"/>
  <c r="I21" i="9"/>
  <c r="I22" i="9"/>
  <c r="I23" i="9"/>
  <c r="I24" i="9"/>
  <c r="I25" i="9"/>
  <c r="I26"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70" i="9"/>
  <c r="I71" i="9"/>
  <c r="I72" i="9"/>
  <c r="I73" i="9"/>
  <c r="I74" i="9"/>
  <c r="I75" i="9"/>
  <c r="I76" i="9"/>
  <c r="I77" i="9"/>
  <c r="I78" i="9"/>
  <c r="I79" i="9"/>
  <c r="I80" i="9"/>
  <c r="I81" i="9"/>
  <c r="I82" i="9"/>
  <c r="I83" i="9"/>
  <c r="I84" i="9"/>
  <c r="I85" i="9"/>
  <c r="I86" i="9"/>
  <c r="I87" i="9"/>
  <c r="I88" i="9"/>
  <c r="I89" i="9"/>
  <c r="I90" i="9"/>
  <c r="I91" i="9"/>
  <c r="I92" i="9"/>
  <c r="I93" i="9"/>
  <c r="I94" i="9"/>
  <c r="I95" i="9"/>
  <c r="I96" i="9"/>
  <c r="I97" i="9"/>
  <c r="I98" i="9"/>
  <c r="I99" i="9"/>
  <c r="I100" i="9"/>
  <c r="I101" i="9"/>
  <c r="I102" i="9"/>
  <c r="I103" i="9"/>
  <c r="I104" i="9"/>
  <c r="I105" i="9"/>
  <c r="I108" i="9"/>
  <c r="I111" i="9"/>
  <c r="I112" i="9"/>
  <c r="I113" i="9"/>
  <c r="I114" i="9"/>
  <c r="I115" i="9"/>
  <c r="I116" i="9"/>
  <c r="I119" i="9"/>
  <c r="I128" i="9"/>
  <c r="I129" i="9"/>
  <c r="I130" i="9"/>
  <c r="I131" i="9"/>
  <c r="I132" i="9"/>
  <c r="I135" i="9"/>
  <c r="I136" i="9"/>
  <c r="I137" i="9"/>
  <c r="I138" i="9"/>
  <c r="I139" i="9"/>
  <c r="I140" i="9"/>
  <c r="I141" i="9"/>
  <c r="I142" i="9"/>
  <c r="I145" i="9"/>
  <c r="I146" i="9"/>
  <c r="I147" i="9"/>
  <c r="I148" i="9"/>
  <c r="I149" i="9"/>
  <c r="I150" i="9"/>
  <c r="I151" i="9"/>
  <c r="I152" i="9"/>
  <c r="I153" i="9"/>
  <c r="I154" i="9"/>
  <c r="I155" i="9"/>
  <c r="I156" i="9"/>
  <c r="I157" i="9"/>
  <c r="I158" i="9"/>
  <c r="I159" i="9"/>
  <c r="I160" i="9"/>
  <c r="I161" i="9"/>
  <c r="I162" i="9"/>
  <c r="I163" i="9"/>
  <c r="I164" i="9"/>
  <c r="I165" i="9"/>
  <c r="I166" i="9"/>
  <c r="I167" i="9"/>
  <c r="I168" i="9"/>
  <c r="I169" i="9"/>
  <c r="I170" i="9"/>
  <c r="I171" i="9"/>
  <c r="I172" i="9"/>
  <c r="I173" i="9"/>
  <c r="I174" i="9"/>
  <c r="I175" i="9"/>
  <c r="I176" i="9"/>
  <c r="I177" i="9"/>
  <c r="I178" i="9"/>
  <c r="I179" i="9"/>
  <c r="I182" i="9"/>
  <c r="I183" i="9"/>
  <c r="I184" i="9"/>
  <c r="I185" i="9"/>
  <c r="I186" i="9"/>
  <c r="I187" i="9"/>
  <c r="I188" i="9"/>
  <c r="I189" i="9"/>
  <c r="I190" i="9"/>
  <c r="I191" i="9"/>
  <c r="I192" i="9"/>
  <c r="I193" i="9"/>
  <c r="I194" i="9"/>
  <c r="I195" i="9"/>
  <c r="I196" i="9"/>
  <c r="I197" i="9"/>
  <c r="I198" i="9"/>
  <c r="I199" i="9"/>
  <c r="I200" i="9"/>
  <c r="I201" i="9"/>
  <c r="I202" i="9"/>
  <c r="I203" i="9"/>
  <c r="I204" i="9"/>
  <c r="I205" i="9"/>
  <c r="I206" i="9"/>
  <c r="I207" i="9"/>
  <c r="I208" i="9"/>
  <c r="I209" i="9"/>
  <c r="I210" i="9"/>
  <c r="I211" i="9"/>
  <c r="I212" i="9"/>
  <c r="I213" i="9"/>
  <c r="I216" i="9"/>
  <c r="I219" i="9"/>
  <c r="I226" i="9"/>
  <c r="I227" i="9"/>
  <c r="I228" i="9"/>
  <c r="I231" i="9"/>
  <c r="I232" i="9"/>
  <c r="I233" i="9"/>
  <c r="I234" i="9"/>
  <c r="I236" i="9"/>
  <c r="I239" i="9"/>
  <c r="I242" i="9"/>
  <c r="I243" i="9"/>
  <c r="I244" i="9"/>
  <c r="I245" i="9"/>
  <c r="I249" i="9"/>
  <c r="I251" i="9"/>
  <c r="G16" i="9"/>
  <c r="G17" i="9"/>
  <c r="G18" i="9"/>
  <c r="G19" i="9"/>
  <c r="G21" i="9"/>
  <c r="G22" i="9"/>
  <c r="G23" i="9"/>
  <c r="G24" i="9"/>
  <c r="G25" i="9"/>
  <c r="G26"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70" i="9"/>
  <c r="G71" i="9"/>
  <c r="G72" i="9"/>
  <c r="G73" i="9"/>
  <c r="G74" i="9"/>
  <c r="G75" i="9"/>
  <c r="G76" i="9"/>
  <c r="G77" i="9"/>
  <c r="G78" i="9"/>
  <c r="G79" i="9"/>
  <c r="G80" i="9"/>
  <c r="G81" i="9"/>
  <c r="G82" i="9"/>
  <c r="G83" i="9"/>
  <c r="G84" i="9"/>
  <c r="G85" i="9"/>
  <c r="G86" i="9"/>
  <c r="G87" i="9"/>
  <c r="G88" i="9"/>
  <c r="G89" i="9"/>
  <c r="G90" i="9"/>
  <c r="G91" i="9"/>
  <c r="G92" i="9"/>
  <c r="G93" i="9"/>
  <c r="G94" i="9"/>
  <c r="G95" i="9"/>
  <c r="G96" i="9"/>
  <c r="G97" i="9"/>
  <c r="G98" i="9"/>
  <c r="G99" i="9"/>
  <c r="G100" i="9"/>
  <c r="G101" i="9"/>
  <c r="G102" i="9"/>
  <c r="G103" i="9"/>
  <c r="G104" i="9"/>
  <c r="G105" i="9"/>
  <c r="G108" i="9"/>
  <c r="G111" i="9"/>
  <c r="G112" i="9"/>
  <c r="G113" i="9"/>
  <c r="G114" i="9"/>
  <c r="G115" i="9"/>
  <c r="G116" i="9"/>
  <c r="G119" i="9"/>
  <c r="G128" i="9"/>
  <c r="G129" i="9"/>
  <c r="G130" i="9"/>
  <c r="G131" i="9"/>
  <c r="G132" i="9"/>
  <c r="G135" i="9"/>
  <c r="G136" i="9"/>
  <c r="G137" i="9"/>
  <c r="G138" i="9"/>
  <c r="G139" i="9"/>
  <c r="G140" i="9"/>
  <c r="G141" i="9"/>
  <c r="G142" i="9"/>
  <c r="G145" i="9"/>
  <c r="G146" i="9"/>
  <c r="G147" i="9"/>
  <c r="G148" i="9"/>
  <c r="G149" i="9"/>
  <c r="G150" i="9"/>
  <c r="G151" i="9"/>
  <c r="G152" i="9"/>
  <c r="G153" i="9"/>
  <c r="G154" i="9"/>
  <c r="G155" i="9"/>
  <c r="G156" i="9"/>
  <c r="G157" i="9"/>
  <c r="G158" i="9"/>
  <c r="G159" i="9"/>
  <c r="G160" i="9"/>
  <c r="G161" i="9"/>
  <c r="G162" i="9"/>
  <c r="G163" i="9"/>
  <c r="G164" i="9"/>
  <c r="G165" i="9"/>
  <c r="G166" i="9"/>
  <c r="G167" i="9"/>
  <c r="G168" i="9"/>
  <c r="G169" i="9"/>
  <c r="G170" i="9"/>
  <c r="G171" i="9"/>
  <c r="G172" i="9"/>
  <c r="G173" i="9"/>
  <c r="G174" i="9"/>
  <c r="G175" i="9"/>
  <c r="G176" i="9"/>
  <c r="G177" i="9"/>
  <c r="G178" i="9"/>
  <c r="G179" i="9"/>
  <c r="G182" i="9"/>
  <c r="G183" i="9"/>
  <c r="G184" i="9"/>
  <c r="G185" i="9"/>
  <c r="G186" i="9"/>
  <c r="G187" i="9"/>
  <c r="G188" i="9"/>
  <c r="G189" i="9"/>
  <c r="G190" i="9"/>
  <c r="G191" i="9"/>
  <c r="G192" i="9"/>
  <c r="G193" i="9"/>
  <c r="G194" i="9"/>
  <c r="G195" i="9"/>
  <c r="G196" i="9"/>
  <c r="G197" i="9"/>
  <c r="G198" i="9"/>
  <c r="G199" i="9"/>
  <c r="G200" i="9"/>
  <c r="G201" i="9"/>
  <c r="G202" i="9"/>
  <c r="G203" i="9"/>
  <c r="G204" i="9"/>
  <c r="G205" i="9"/>
  <c r="G206" i="9"/>
  <c r="G207" i="9"/>
  <c r="G208" i="9"/>
  <c r="G209" i="9"/>
  <c r="G210" i="9"/>
  <c r="G211" i="9"/>
  <c r="G212" i="9"/>
  <c r="G213" i="9"/>
  <c r="G216" i="9"/>
  <c r="G219" i="9"/>
  <c r="G226" i="9"/>
  <c r="G227" i="9"/>
  <c r="G228" i="9"/>
  <c r="G231" i="9"/>
  <c r="G232" i="9"/>
  <c r="G233" i="9"/>
  <c r="G234" i="9"/>
  <c r="G239" i="9"/>
  <c r="G242" i="9"/>
  <c r="G243" i="9"/>
  <c r="G244" i="9"/>
  <c r="G245" i="9"/>
  <c r="G249" i="9"/>
  <c r="G251" i="9"/>
  <c r="E16" i="9"/>
  <c r="E17" i="9"/>
  <c r="E18" i="9"/>
  <c r="E19" i="9"/>
  <c r="E21" i="9"/>
  <c r="E22" i="9"/>
  <c r="E23" i="9"/>
  <c r="E24" i="9"/>
  <c r="E25" i="9"/>
  <c r="E26" i="9"/>
  <c r="E29" i="9"/>
  <c r="E30" i="9"/>
  <c r="E31" i="9"/>
  <c r="E32" i="9"/>
  <c r="E33" i="9"/>
  <c r="E34" i="9"/>
  <c r="E35" i="9"/>
  <c r="E36" i="9"/>
  <c r="E37" i="9"/>
  <c r="E38" i="9"/>
  <c r="E39" i="9"/>
  <c r="E40" i="9"/>
  <c r="E41" i="9"/>
  <c r="E42" i="9"/>
  <c r="E43" i="9"/>
  <c r="E44" i="9"/>
  <c r="E45" i="9"/>
  <c r="E46" i="9"/>
  <c r="E47" i="9"/>
  <c r="E48" i="9"/>
  <c r="E49" i="9"/>
  <c r="E50" i="9"/>
  <c r="E51" i="9"/>
  <c r="E52" i="9"/>
  <c r="E53" i="9"/>
  <c r="E54" i="9"/>
  <c r="E55" i="9"/>
  <c r="E56" i="9"/>
  <c r="E57" i="9"/>
  <c r="E58" i="9"/>
  <c r="E59" i="9"/>
  <c r="E60" i="9"/>
  <c r="E61" i="9"/>
  <c r="E62" i="9"/>
  <c r="E63" i="9"/>
  <c r="E64" i="9"/>
  <c r="E65" i="9"/>
  <c r="E66" i="9"/>
  <c r="E67" i="9"/>
  <c r="E70" i="9"/>
  <c r="E71" i="9"/>
  <c r="E72" i="9"/>
  <c r="E73" i="9"/>
  <c r="E74" i="9"/>
  <c r="E75" i="9"/>
  <c r="E76" i="9"/>
  <c r="E77" i="9"/>
  <c r="E78" i="9"/>
  <c r="E79" i="9"/>
  <c r="E80" i="9"/>
  <c r="E81" i="9"/>
  <c r="E82" i="9"/>
  <c r="E83" i="9"/>
  <c r="E84" i="9"/>
  <c r="E85" i="9"/>
  <c r="E86" i="9"/>
  <c r="E87" i="9"/>
  <c r="E88" i="9"/>
  <c r="E89" i="9"/>
  <c r="E90" i="9"/>
  <c r="E91" i="9"/>
  <c r="E92" i="9"/>
  <c r="E93" i="9"/>
  <c r="E94" i="9"/>
  <c r="E95" i="9"/>
  <c r="E96" i="9"/>
  <c r="E97" i="9"/>
  <c r="E98" i="9"/>
  <c r="E99" i="9"/>
  <c r="E100" i="9"/>
  <c r="E101" i="9"/>
  <c r="E102" i="9"/>
  <c r="E103" i="9"/>
  <c r="E104" i="9"/>
  <c r="E105" i="9"/>
  <c r="E108" i="9"/>
  <c r="E111" i="9"/>
  <c r="E112" i="9"/>
  <c r="E113" i="9"/>
  <c r="E114" i="9"/>
  <c r="E115" i="9"/>
  <c r="E116" i="9"/>
  <c r="E119" i="9"/>
  <c r="E128" i="9"/>
  <c r="E129" i="9"/>
  <c r="E130" i="9"/>
  <c r="E131" i="9"/>
  <c r="E132" i="9"/>
  <c r="E135" i="9"/>
  <c r="E136" i="9"/>
  <c r="E137" i="9"/>
  <c r="E138" i="9"/>
  <c r="E139" i="9"/>
  <c r="E140" i="9"/>
  <c r="E141" i="9"/>
  <c r="E142" i="9"/>
  <c r="E145" i="9"/>
  <c r="E146" i="9"/>
  <c r="E147" i="9"/>
  <c r="E148" i="9"/>
  <c r="E149" i="9"/>
  <c r="E150" i="9"/>
  <c r="E151" i="9"/>
  <c r="E152" i="9"/>
  <c r="E153" i="9"/>
  <c r="E154" i="9"/>
  <c r="E155" i="9"/>
  <c r="E156" i="9"/>
  <c r="E157" i="9"/>
  <c r="E158" i="9"/>
  <c r="E159" i="9"/>
  <c r="E160" i="9"/>
  <c r="E161" i="9"/>
  <c r="E162" i="9"/>
  <c r="E163" i="9"/>
  <c r="E164" i="9"/>
  <c r="E165" i="9"/>
  <c r="E166" i="9"/>
  <c r="E167" i="9"/>
  <c r="E168" i="9"/>
  <c r="E169" i="9"/>
  <c r="E170" i="9"/>
  <c r="E171" i="9"/>
  <c r="E172" i="9"/>
  <c r="E173" i="9"/>
  <c r="E174" i="9"/>
  <c r="E175" i="9"/>
  <c r="E176" i="9"/>
  <c r="E177" i="9"/>
  <c r="E178" i="9"/>
  <c r="E179" i="9"/>
  <c r="E182" i="9"/>
  <c r="E183" i="9"/>
  <c r="E184" i="9"/>
  <c r="E185" i="9"/>
  <c r="E186" i="9"/>
  <c r="E187" i="9"/>
  <c r="E188" i="9"/>
  <c r="E189" i="9"/>
  <c r="E190" i="9"/>
  <c r="E191" i="9"/>
  <c r="E192" i="9"/>
  <c r="E193" i="9"/>
  <c r="E194" i="9"/>
  <c r="E195" i="9"/>
  <c r="E196" i="9"/>
  <c r="E197" i="9"/>
  <c r="E198" i="9"/>
  <c r="E199" i="9"/>
  <c r="E200" i="9"/>
  <c r="E201" i="9"/>
  <c r="E202" i="9"/>
  <c r="E203" i="9"/>
  <c r="E204" i="9"/>
  <c r="E205" i="9"/>
  <c r="E206" i="9"/>
  <c r="E207" i="9"/>
  <c r="E208" i="9"/>
  <c r="E209" i="9"/>
  <c r="E210" i="9"/>
  <c r="E211" i="9"/>
  <c r="E212" i="9"/>
  <c r="E213" i="9"/>
  <c r="E216" i="9"/>
  <c r="E219" i="9"/>
  <c r="E226" i="9"/>
  <c r="E227" i="9"/>
  <c r="E228" i="9"/>
  <c r="E231" i="9"/>
  <c r="E232" i="9"/>
  <c r="E233" i="9"/>
  <c r="E234" i="9"/>
  <c r="E236" i="9"/>
  <c r="E239" i="9"/>
  <c r="E242" i="9"/>
  <c r="E243" i="9"/>
  <c r="E244" i="9"/>
  <c r="E245" i="9"/>
  <c r="E249" i="9"/>
  <c r="E251" i="9"/>
  <c r="J4" i="2"/>
  <c r="L4" i="2" s="1"/>
  <c r="J9" i="2"/>
  <c r="L9" i="2" s="1"/>
  <c r="J10" i="2"/>
  <c r="L10" i="2" s="1"/>
  <c r="J11" i="2"/>
  <c r="L11" i="2" s="1"/>
  <c r="J12" i="2"/>
  <c r="L12" i="2" s="1"/>
  <c r="J15" i="2"/>
  <c r="L15" i="2" s="1"/>
  <c r="J16" i="2"/>
  <c r="L16" i="2" s="1"/>
  <c r="J17" i="2"/>
  <c r="L17" i="2" s="1"/>
  <c r="J18" i="2"/>
  <c r="L18" i="2" s="1"/>
  <c r="J19" i="2"/>
  <c r="L19" i="2" s="1"/>
  <c r="J20" i="2"/>
  <c r="L20" i="2" s="1"/>
  <c r="J23" i="2"/>
  <c r="L23" i="2" s="1"/>
  <c r="J26" i="2"/>
  <c r="L26" i="2" s="1"/>
  <c r="J27" i="2"/>
  <c r="L27" i="2" s="1"/>
  <c r="J30" i="2"/>
  <c r="L30" i="2" s="1"/>
  <c r="J33" i="2"/>
  <c r="L33" i="2" s="1"/>
  <c r="J35" i="2"/>
  <c r="L35" i="2" s="1"/>
  <c r="J37" i="2"/>
  <c r="L37" i="2" s="1"/>
  <c r="J39" i="2"/>
  <c r="L39" i="2" s="1"/>
  <c r="J40" i="2"/>
  <c r="L40" i="2" s="1"/>
  <c r="J43" i="2"/>
  <c r="L43" i="2" s="1"/>
  <c r="J44" i="2"/>
  <c r="L44" i="2" s="1"/>
  <c r="J47" i="2"/>
  <c r="L47" i="2" s="1"/>
  <c r="J48" i="2"/>
  <c r="L48" i="2" s="1"/>
  <c r="J51" i="2"/>
  <c r="L51" i="2" s="1"/>
  <c r="J52" i="2"/>
  <c r="L52" i="2" s="1"/>
  <c r="J53" i="2"/>
  <c r="L53" i="2" s="1"/>
  <c r="J54" i="2"/>
  <c r="L54" i="2" s="1"/>
  <c r="J55" i="2"/>
  <c r="L55" i="2" s="1"/>
  <c r="J56" i="2"/>
  <c r="L56" i="2" s="1"/>
  <c r="J59" i="2"/>
  <c r="L59" i="2" s="1"/>
  <c r="J61" i="2"/>
  <c r="J63" i="2"/>
  <c r="J65" i="2"/>
  <c r="J68" i="2"/>
  <c r="L68" i="2" s="1"/>
  <c r="J69" i="2"/>
  <c r="L69" i="2" s="1"/>
  <c r="J70" i="2"/>
  <c r="L70" i="2" s="1"/>
  <c r="J71" i="2"/>
  <c r="L71" i="2" s="1"/>
  <c r="J72" i="2"/>
  <c r="L72" i="2" s="1"/>
  <c r="I4" i="2"/>
  <c r="I9" i="2"/>
  <c r="I10" i="2"/>
  <c r="I11" i="2"/>
  <c r="I12" i="2"/>
  <c r="I15" i="2"/>
  <c r="I16" i="2"/>
  <c r="I17" i="2"/>
  <c r="I18" i="2"/>
  <c r="I19" i="2"/>
  <c r="I20" i="2"/>
  <c r="I23" i="2"/>
  <c r="I26" i="2"/>
  <c r="I27" i="2"/>
  <c r="I30" i="2"/>
  <c r="I33" i="2"/>
  <c r="I35" i="2"/>
  <c r="I37" i="2"/>
  <c r="I39" i="2"/>
  <c r="I40" i="2"/>
  <c r="I43" i="2"/>
  <c r="I44" i="2"/>
  <c r="I47" i="2"/>
  <c r="I48" i="2"/>
  <c r="I51" i="2"/>
  <c r="I52" i="2"/>
  <c r="I53" i="2"/>
  <c r="I54" i="2"/>
  <c r="I55" i="2"/>
  <c r="I56" i="2"/>
  <c r="I59" i="2"/>
  <c r="I68" i="2"/>
  <c r="I69" i="2"/>
  <c r="I70" i="2"/>
  <c r="I71" i="2"/>
  <c r="I72" i="2"/>
  <c r="G4" i="2"/>
  <c r="G9" i="2"/>
  <c r="G10" i="2"/>
  <c r="G11" i="2"/>
  <c r="G12" i="2"/>
  <c r="G15" i="2"/>
  <c r="G16" i="2"/>
  <c r="G17" i="2"/>
  <c r="G18" i="2"/>
  <c r="G19" i="2"/>
  <c r="G20" i="2"/>
  <c r="G23" i="2"/>
  <c r="G26" i="2"/>
  <c r="G27" i="2"/>
  <c r="G30" i="2"/>
  <c r="G33" i="2"/>
  <c r="G35" i="2"/>
  <c r="G37" i="2"/>
  <c r="G39" i="2"/>
  <c r="G40" i="2"/>
  <c r="G43" i="2"/>
  <c r="G44" i="2"/>
  <c r="G47" i="2"/>
  <c r="G48" i="2"/>
  <c r="G51" i="2"/>
  <c r="G52" i="2"/>
  <c r="G53" i="2"/>
  <c r="G54" i="2"/>
  <c r="G55" i="2"/>
  <c r="G56" i="2"/>
  <c r="G59" i="2"/>
  <c r="G68" i="2"/>
  <c r="G69" i="2"/>
  <c r="G70" i="2"/>
  <c r="G71" i="2"/>
  <c r="G72" i="2"/>
  <c r="E4" i="2"/>
  <c r="E9" i="2"/>
  <c r="E10" i="2"/>
  <c r="E11" i="2"/>
  <c r="E12" i="2"/>
  <c r="E15" i="2"/>
  <c r="E16" i="2"/>
  <c r="E17" i="2"/>
  <c r="E18" i="2"/>
  <c r="E19" i="2"/>
  <c r="E20" i="2"/>
  <c r="E23" i="2"/>
  <c r="E26" i="2"/>
  <c r="E27" i="2"/>
  <c r="E30" i="2"/>
  <c r="E33" i="2"/>
  <c r="E35" i="2"/>
  <c r="E37" i="2"/>
  <c r="E39" i="2"/>
  <c r="E40" i="2"/>
  <c r="E43" i="2"/>
  <c r="E44" i="2"/>
  <c r="E47" i="2"/>
  <c r="E48" i="2"/>
  <c r="E51" i="2"/>
  <c r="E52" i="2"/>
  <c r="E53" i="2"/>
  <c r="E54" i="2"/>
  <c r="E55" i="2"/>
  <c r="E56" i="2"/>
  <c r="E59" i="2"/>
  <c r="E68" i="2"/>
  <c r="E69" i="2"/>
  <c r="E70" i="2"/>
  <c r="E71" i="2"/>
  <c r="E72" i="2"/>
  <c r="J13" i="1"/>
  <c r="L13" i="1" s="1"/>
  <c r="J14" i="1"/>
  <c r="L14" i="1" s="1"/>
  <c r="J15" i="1"/>
  <c r="L15" i="1" s="1"/>
  <c r="J16" i="1"/>
  <c r="L16" i="1" s="1"/>
  <c r="J17" i="1"/>
  <c r="L17" i="1" s="1"/>
  <c r="J18" i="1"/>
  <c r="L18" i="1" s="1"/>
  <c r="J19" i="1"/>
  <c r="L19" i="1" s="1"/>
  <c r="J20" i="1"/>
  <c r="J21" i="1"/>
  <c r="L21" i="1" s="1"/>
  <c r="J22" i="1"/>
  <c r="J23" i="1"/>
  <c r="J24" i="1"/>
  <c r="J25" i="1"/>
  <c r="L25" i="1" s="1"/>
  <c r="J26" i="1"/>
  <c r="L26" i="1" s="1"/>
  <c r="J27" i="1"/>
  <c r="L27" i="1" s="1"/>
  <c r="J28" i="1"/>
  <c r="L28" i="1" s="1"/>
  <c r="J29" i="1"/>
  <c r="L29" i="1" s="1"/>
  <c r="J31" i="1"/>
  <c r="L31" i="1" s="1"/>
  <c r="J32" i="1"/>
  <c r="J33" i="1"/>
  <c r="J34" i="1"/>
  <c r="L34" i="1" s="1"/>
  <c r="J36" i="1"/>
  <c r="L36" i="1" s="1"/>
  <c r="J37" i="1"/>
  <c r="L37" i="1" s="1"/>
  <c r="J38" i="1"/>
  <c r="L38" i="1" s="1"/>
  <c r="J39" i="1"/>
  <c r="L39" i="1" s="1"/>
  <c r="J40" i="1"/>
  <c r="L40" i="1" s="1"/>
  <c r="J41" i="1"/>
  <c r="L41" i="1" s="1"/>
  <c r="J42" i="1"/>
  <c r="L42" i="1" s="1"/>
  <c r="J43" i="1"/>
  <c r="L43" i="1" s="1"/>
  <c r="J44" i="1"/>
  <c r="J45" i="1"/>
  <c r="J46" i="1"/>
  <c r="L46" i="1" s="1"/>
  <c r="J47" i="1"/>
  <c r="L47" i="1" s="1"/>
  <c r="J48" i="1"/>
  <c r="L48" i="1" s="1"/>
  <c r="J49" i="1"/>
  <c r="L49" i="1" s="1"/>
  <c r="J50" i="1"/>
  <c r="L50" i="1" s="1"/>
  <c r="J51" i="1"/>
  <c r="L51" i="1" s="1"/>
  <c r="J52" i="1"/>
  <c r="J53" i="1"/>
  <c r="L53" i="1" s="1"/>
  <c r="J54" i="1"/>
  <c r="J55" i="1"/>
  <c r="L55" i="1" s="1"/>
  <c r="J56" i="1"/>
  <c r="J57" i="1"/>
  <c r="L57" i="1" s="1"/>
  <c r="J58" i="1"/>
  <c r="J59" i="1"/>
  <c r="L59" i="1" s="1"/>
  <c r="J60" i="1"/>
  <c r="J61" i="1"/>
  <c r="L61" i="1" s="1"/>
  <c r="J62" i="1"/>
  <c r="L62" i="1" s="1"/>
  <c r="J63" i="1"/>
  <c r="L63" i="1" s="1"/>
  <c r="J64" i="1"/>
  <c r="L64" i="1" s="1"/>
  <c r="J65" i="1"/>
  <c r="J66" i="1"/>
  <c r="L66" i="1" s="1"/>
  <c r="J67" i="1"/>
  <c r="J68" i="1"/>
  <c r="L68" i="1" s="1"/>
  <c r="J69" i="1"/>
  <c r="J70" i="1"/>
  <c r="J71" i="1"/>
  <c r="J72" i="1"/>
  <c r="J73" i="1"/>
  <c r="J74" i="1"/>
  <c r="J75" i="1"/>
  <c r="L75" i="1" s="1"/>
  <c r="J76" i="1"/>
  <c r="L76" i="1" s="1"/>
  <c r="J77" i="1"/>
  <c r="L77" i="1" s="1"/>
  <c r="J78" i="1"/>
  <c r="L78" i="1" s="1"/>
  <c r="J79" i="1"/>
  <c r="L79" i="1" s="1"/>
  <c r="J80" i="1"/>
  <c r="L80" i="1" s="1"/>
  <c r="J81" i="1"/>
  <c r="L81" i="1" s="1"/>
  <c r="J82" i="1"/>
  <c r="J83" i="1"/>
  <c r="J84" i="1"/>
  <c r="L84" i="1" s="1"/>
  <c r="J85" i="1"/>
  <c r="L85" i="1" s="1"/>
  <c r="J86" i="1"/>
  <c r="L86" i="1" s="1"/>
  <c r="J87" i="1"/>
  <c r="L87" i="1" s="1"/>
  <c r="J88" i="1"/>
  <c r="L88" i="1" s="1"/>
  <c r="J89" i="1"/>
  <c r="L89" i="1" s="1"/>
  <c r="J90" i="1"/>
  <c r="L90" i="1" s="1"/>
  <c r="J91" i="1"/>
  <c r="J92" i="1"/>
  <c r="J93" i="1"/>
  <c r="L93" i="1" s="1"/>
  <c r="J94" i="1"/>
  <c r="J95" i="1"/>
  <c r="J96" i="1"/>
  <c r="J97" i="1"/>
  <c r="L97" i="1" s="1"/>
  <c r="J98" i="1"/>
  <c r="L98" i="1" s="1"/>
  <c r="J99" i="1"/>
  <c r="L99" i="1" s="1"/>
  <c r="J100" i="1"/>
  <c r="L100" i="1" s="1"/>
  <c r="J101" i="1"/>
  <c r="L101" i="1" s="1"/>
  <c r="J102" i="1"/>
  <c r="L102" i="1" s="1"/>
  <c r="J103" i="1"/>
  <c r="J104" i="1"/>
  <c r="J105" i="1"/>
  <c r="L105" i="1" s="1"/>
  <c r="J106" i="1"/>
  <c r="L106" i="1" s="1"/>
  <c r="J107" i="1"/>
  <c r="J108" i="1"/>
  <c r="J109" i="1"/>
  <c r="L109" i="1" s="1"/>
  <c r="J110" i="1"/>
  <c r="J111" i="1"/>
  <c r="J112" i="1"/>
  <c r="L112" i="1" s="1"/>
  <c r="J113" i="1"/>
  <c r="J114" i="1"/>
  <c r="J115" i="1"/>
  <c r="L115" i="1" s="1"/>
  <c r="J116" i="1"/>
  <c r="J117" i="1"/>
  <c r="J118" i="1"/>
  <c r="L118" i="1" s="1"/>
  <c r="J119" i="1"/>
  <c r="L119" i="1" s="1"/>
  <c r="J120" i="1"/>
  <c r="L120" i="1" s="1"/>
  <c r="J121" i="1"/>
  <c r="L121" i="1" s="1"/>
  <c r="J122" i="1"/>
  <c r="L122" i="1" s="1"/>
  <c r="J123" i="1"/>
  <c r="L123" i="1" s="1"/>
  <c r="J124" i="1"/>
  <c r="J125" i="1"/>
  <c r="J126" i="1"/>
  <c r="L126" i="1" s="1"/>
  <c r="J127" i="1"/>
  <c r="J128" i="1"/>
  <c r="L128" i="1" s="1"/>
  <c r="J129" i="1"/>
  <c r="J130" i="1"/>
  <c r="J131" i="1"/>
  <c r="L131" i="1" s="1"/>
  <c r="J132" i="1"/>
  <c r="L132" i="1" s="1"/>
  <c r="J133" i="1"/>
  <c r="J134" i="1"/>
  <c r="J135" i="1"/>
  <c r="L135" i="1" s="1"/>
  <c r="J136" i="1"/>
  <c r="L136" i="1" s="1"/>
  <c r="J137" i="1"/>
  <c r="L137" i="1" s="1"/>
  <c r="J138" i="1"/>
  <c r="J139" i="1"/>
  <c r="J140" i="1"/>
  <c r="L140" i="1" s="1"/>
  <c r="J141" i="1"/>
  <c r="J142" i="1"/>
  <c r="L142" i="1" s="1"/>
  <c r="J143" i="1"/>
  <c r="J144" i="1"/>
  <c r="L144" i="1" s="1"/>
  <c r="J145" i="1"/>
  <c r="J146" i="1"/>
  <c r="L146" i="1" s="1"/>
  <c r="J147" i="1"/>
  <c r="J148" i="1"/>
  <c r="J149" i="1"/>
  <c r="L149" i="1" s="1"/>
  <c r="J150" i="1"/>
  <c r="J151" i="1"/>
  <c r="L151" i="1" s="1"/>
  <c r="J152" i="1"/>
  <c r="J153" i="1"/>
  <c r="L153" i="1" s="1"/>
  <c r="J154" i="1"/>
  <c r="J155" i="1"/>
  <c r="L155" i="1" s="1"/>
  <c r="J156" i="1"/>
  <c r="J157" i="1"/>
  <c r="L157" i="1" s="1"/>
  <c r="J158" i="1"/>
  <c r="J159" i="1"/>
  <c r="J160" i="1"/>
  <c r="L160" i="1" s="1"/>
  <c r="J161" i="1"/>
  <c r="L161" i="1" s="1"/>
  <c r="J162" i="1"/>
  <c r="L162" i="1" s="1"/>
  <c r="J163" i="1"/>
  <c r="L163" i="1" s="1"/>
  <c r="J164" i="1"/>
  <c r="L164" i="1" s="1"/>
  <c r="J165" i="1"/>
  <c r="L165" i="1" s="1"/>
  <c r="J166" i="1"/>
  <c r="L166" i="1" s="1"/>
  <c r="J167" i="1"/>
  <c r="J168" i="1"/>
  <c r="L168" i="1" s="1"/>
  <c r="J169" i="1"/>
  <c r="J170" i="1"/>
  <c r="L170" i="1" s="1"/>
  <c r="J171" i="1"/>
  <c r="J172" i="1"/>
  <c r="J173" i="1"/>
  <c r="L173" i="1" s="1"/>
  <c r="J174" i="1"/>
  <c r="J175" i="1"/>
  <c r="L175" i="1" s="1"/>
  <c r="J177" i="1"/>
  <c r="L177" i="1" s="1"/>
  <c r="J179" i="1"/>
  <c r="L179" i="1" s="1"/>
  <c r="J180" i="1"/>
  <c r="J181" i="1"/>
  <c r="L181" i="1" s="1"/>
  <c r="J183" i="1"/>
  <c r="L183" i="1" s="1"/>
  <c r="J184" i="1"/>
  <c r="J185" i="1"/>
  <c r="L185" i="1" s="1"/>
  <c r="J186" i="1"/>
  <c r="J187" i="1"/>
  <c r="L187" i="1" s="1"/>
  <c r="J188" i="1"/>
  <c r="J189" i="1"/>
  <c r="L189" i="1" s="1"/>
  <c r="J190" i="1"/>
  <c r="J191" i="1"/>
  <c r="L191" i="1" s="1"/>
  <c r="J193" i="1"/>
  <c r="J194" i="1"/>
  <c r="L194" i="1" s="1"/>
  <c r="J195" i="1"/>
  <c r="J196" i="1"/>
  <c r="L196" i="1" s="1"/>
  <c r="J197" i="1"/>
  <c r="J198" i="1"/>
  <c r="L198" i="1" s="1"/>
  <c r="J199" i="1"/>
  <c r="J200" i="1"/>
  <c r="J201" i="1"/>
  <c r="L201" i="1" s="1"/>
  <c r="J202" i="1"/>
  <c r="L202" i="1" s="1"/>
  <c r="J203" i="1"/>
  <c r="J204" i="1"/>
  <c r="J205" i="1"/>
  <c r="L205" i="1" s="1"/>
  <c r="J206" i="1"/>
  <c r="L206" i="1" s="1"/>
  <c r="J207" i="1"/>
  <c r="L207" i="1" s="1"/>
  <c r="J208" i="1"/>
  <c r="L208" i="1" s="1"/>
  <c r="J209" i="1"/>
  <c r="L209" i="1" s="1"/>
  <c r="J210" i="1"/>
  <c r="L210" i="1" s="1"/>
  <c r="J211" i="1"/>
  <c r="J212" i="1"/>
  <c r="J213" i="1"/>
  <c r="J214" i="1"/>
  <c r="J215" i="1"/>
  <c r="J216" i="1"/>
  <c r="L216" i="1" s="1"/>
  <c r="J217" i="1"/>
  <c r="J218" i="1"/>
  <c r="J219" i="1"/>
  <c r="J220" i="1"/>
  <c r="L220" i="1" s="1"/>
  <c r="J221" i="1"/>
  <c r="L221" i="1" s="1"/>
  <c r="J222" i="1"/>
  <c r="J223" i="1"/>
  <c r="J224" i="1"/>
  <c r="L224" i="1" s="1"/>
  <c r="J225" i="1"/>
  <c r="L225" i="1" s="1"/>
  <c r="J226" i="1"/>
  <c r="J227" i="1"/>
  <c r="L227" i="1" s="1"/>
  <c r="J228" i="1"/>
  <c r="J229" i="1"/>
  <c r="J230" i="1"/>
  <c r="L230" i="1" s="1"/>
  <c r="J231" i="1"/>
  <c r="L231" i="1" s="1"/>
  <c r="I13" i="1"/>
  <c r="I14" i="1"/>
  <c r="I15" i="1"/>
  <c r="I17" i="1"/>
  <c r="I18" i="1"/>
  <c r="I19" i="1"/>
  <c r="I21" i="1"/>
  <c r="I25" i="1"/>
  <c r="I26" i="1"/>
  <c r="I27" i="1"/>
  <c r="I28" i="1"/>
  <c r="I29" i="1"/>
  <c r="I31" i="1"/>
  <c r="I34" i="1"/>
  <c r="I36" i="1"/>
  <c r="I37" i="1"/>
  <c r="I38" i="1"/>
  <c r="I39" i="1"/>
  <c r="I40" i="1"/>
  <c r="I41" i="1"/>
  <c r="I42" i="1"/>
  <c r="I43" i="1"/>
  <c r="I46" i="1"/>
  <c r="I47" i="1"/>
  <c r="I48" i="1"/>
  <c r="I49" i="1"/>
  <c r="I50" i="1"/>
  <c r="I51" i="1"/>
  <c r="I53" i="1"/>
  <c r="I55" i="1"/>
  <c r="I57" i="1"/>
  <c r="I59" i="1"/>
  <c r="I61" i="1"/>
  <c r="I62" i="1"/>
  <c r="I63" i="1"/>
  <c r="I64" i="1"/>
  <c r="I66" i="1"/>
  <c r="I68" i="1"/>
  <c r="I75" i="1"/>
  <c r="I76" i="1"/>
  <c r="I77" i="1"/>
  <c r="I78" i="1"/>
  <c r="I79" i="1"/>
  <c r="I80" i="1"/>
  <c r="I81" i="1"/>
  <c r="I84" i="1"/>
  <c r="I85" i="1"/>
  <c r="I86" i="1"/>
  <c r="I87" i="1"/>
  <c r="I88" i="1"/>
  <c r="I89" i="1"/>
  <c r="I90" i="1"/>
  <c r="I93" i="1"/>
  <c r="I97" i="1"/>
  <c r="I98" i="1"/>
  <c r="I99" i="1"/>
  <c r="I100" i="1"/>
  <c r="I101" i="1"/>
  <c r="I102" i="1"/>
  <c r="I105" i="1"/>
  <c r="I106" i="1"/>
  <c r="I109" i="1"/>
  <c r="I112" i="1"/>
  <c r="I115" i="1"/>
  <c r="I118" i="1"/>
  <c r="I119" i="1"/>
  <c r="I120" i="1"/>
  <c r="I121" i="1"/>
  <c r="I122" i="1"/>
  <c r="I123" i="1"/>
  <c r="I126" i="1"/>
  <c r="I128" i="1"/>
  <c r="I131" i="1"/>
  <c r="I132" i="1"/>
  <c r="I135" i="1"/>
  <c r="I136" i="1"/>
  <c r="I137" i="1"/>
  <c r="I140" i="1"/>
  <c r="I142" i="1"/>
  <c r="I144" i="1"/>
  <c r="I146" i="1"/>
  <c r="I149" i="1"/>
  <c r="I151" i="1"/>
  <c r="I153" i="1"/>
  <c r="I155" i="1"/>
  <c r="I157" i="1"/>
  <c r="I160" i="1"/>
  <c r="I161" i="1"/>
  <c r="I162" i="1"/>
  <c r="I163" i="1"/>
  <c r="I164" i="1"/>
  <c r="I165" i="1"/>
  <c r="I166" i="1"/>
  <c r="I168" i="1"/>
  <c r="I170" i="1"/>
  <c r="I173" i="1"/>
  <c r="I175" i="1"/>
  <c r="I177" i="1"/>
  <c r="I179" i="1"/>
  <c r="I181" i="1"/>
  <c r="I183" i="1"/>
  <c r="I185" i="1"/>
  <c r="I187" i="1"/>
  <c r="I189" i="1"/>
  <c r="I191" i="1"/>
  <c r="I194" i="1"/>
  <c r="I196" i="1"/>
  <c r="I198" i="1"/>
  <c r="I201" i="1"/>
  <c r="I202" i="1"/>
  <c r="I205" i="1"/>
  <c r="I206" i="1"/>
  <c r="I207" i="1"/>
  <c r="I208" i="1"/>
  <c r="I209" i="1"/>
  <c r="I210" i="1"/>
  <c r="I216" i="1"/>
  <c r="I220" i="1"/>
  <c r="I221" i="1"/>
  <c r="I224" i="1"/>
  <c r="I225" i="1"/>
  <c r="I227" i="1"/>
  <c r="I230" i="1"/>
  <c r="I231" i="1"/>
  <c r="G13" i="1"/>
  <c r="G14" i="1"/>
  <c r="G15" i="1"/>
  <c r="G17" i="1"/>
  <c r="G18" i="1"/>
  <c r="G19" i="1"/>
  <c r="G21" i="1"/>
  <c r="G25" i="1"/>
  <c r="G26" i="1"/>
  <c r="G27" i="1"/>
  <c r="G28" i="1"/>
  <c r="G29" i="1"/>
  <c r="G31" i="1"/>
  <c r="G34" i="1"/>
  <c r="G36" i="1"/>
  <c r="G37" i="1"/>
  <c r="G38" i="1"/>
  <c r="G39" i="1"/>
  <c r="G40" i="1"/>
  <c r="G41" i="1"/>
  <c r="G42" i="1"/>
  <c r="G43" i="1"/>
  <c r="G46" i="1"/>
  <c r="G47" i="1"/>
  <c r="G48" i="1"/>
  <c r="G49" i="1"/>
  <c r="G50" i="1"/>
  <c r="G51" i="1"/>
  <c r="G53" i="1"/>
  <c r="G55" i="1"/>
  <c r="G57" i="1"/>
  <c r="G59" i="1"/>
  <c r="G61" i="1"/>
  <c r="G62" i="1"/>
  <c r="G63" i="1"/>
  <c r="G64" i="1"/>
  <c r="G66" i="1"/>
  <c r="G68" i="1"/>
  <c r="G75" i="1"/>
  <c r="G76" i="1"/>
  <c r="G77" i="1"/>
  <c r="G78" i="1"/>
  <c r="G79" i="1"/>
  <c r="G80" i="1"/>
  <c r="G81" i="1"/>
  <c r="G84" i="1"/>
  <c r="G85" i="1"/>
  <c r="G86" i="1"/>
  <c r="G87" i="1"/>
  <c r="G88" i="1"/>
  <c r="G89" i="1"/>
  <c r="G90" i="1"/>
  <c r="G93" i="1"/>
  <c r="G97" i="1"/>
  <c r="G98" i="1"/>
  <c r="G99" i="1"/>
  <c r="G100" i="1"/>
  <c r="G101" i="1"/>
  <c r="G102" i="1"/>
  <c r="G105" i="1"/>
  <c r="G106" i="1"/>
  <c r="G109" i="1"/>
  <c r="G112" i="1"/>
  <c r="G115" i="1"/>
  <c r="G118" i="1"/>
  <c r="G119" i="1"/>
  <c r="G120" i="1"/>
  <c r="G121" i="1"/>
  <c r="G122" i="1"/>
  <c r="G123" i="1"/>
  <c r="G126" i="1"/>
  <c r="G128" i="1"/>
  <c r="G131" i="1"/>
  <c r="G132" i="1"/>
  <c r="G135" i="1"/>
  <c r="G136" i="1"/>
  <c r="G137" i="1"/>
  <c r="G140" i="1"/>
  <c r="G142" i="1"/>
  <c r="G144" i="1"/>
  <c r="G146" i="1"/>
  <c r="G149" i="1"/>
  <c r="G151" i="1"/>
  <c r="G153" i="1"/>
  <c r="G155" i="1"/>
  <c r="G157" i="1"/>
  <c r="G160" i="1"/>
  <c r="G161" i="1"/>
  <c r="G162" i="1"/>
  <c r="G163" i="1"/>
  <c r="G164" i="1"/>
  <c r="G165" i="1"/>
  <c r="G166" i="1"/>
  <c r="G168" i="1"/>
  <c r="G170" i="1"/>
  <c r="G172" i="1"/>
  <c r="G173" i="1"/>
  <c r="G175" i="1"/>
  <c r="G177" i="1"/>
  <c r="G179" i="1"/>
  <c r="G181" i="1"/>
  <c r="G183" i="1"/>
  <c r="G185" i="1"/>
  <c r="G187" i="1"/>
  <c r="G189" i="1"/>
  <c r="G191" i="1"/>
  <c r="G194" i="1"/>
  <c r="G196" i="1"/>
  <c r="G198" i="1"/>
  <c r="G201" i="1"/>
  <c r="G202" i="1"/>
  <c r="G205" i="1"/>
  <c r="G206" i="1"/>
  <c r="G207" i="1"/>
  <c r="G208" i="1"/>
  <c r="G209" i="1"/>
  <c r="G210" i="1"/>
  <c r="G216" i="1"/>
  <c r="G220" i="1"/>
  <c r="G221" i="1"/>
  <c r="G224" i="1"/>
  <c r="G225" i="1"/>
  <c r="G227" i="1"/>
  <c r="G230" i="1"/>
  <c r="G231" i="1"/>
  <c r="E13" i="1"/>
  <c r="E14" i="1"/>
  <c r="E15" i="1"/>
  <c r="E17" i="1"/>
  <c r="E18" i="1"/>
  <c r="E19" i="1"/>
  <c r="E21" i="1"/>
  <c r="E25" i="1"/>
  <c r="E26" i="1"/>
  <c r="E27" i="1"/>
  <c r="E28" i="1"/>
  <c r="E29" i="1"/>
  <c r="E31" i="1"/>
  <c r="E34" i="1"/>
  <c r="E36" i="1"/>
  <c r="E37" i="1"/>
  <c r="E38" i="1"/>
  <c r="E39" i="1"/>
  <c r="E40" i="1"/>
  <c r="E41" i="1"/>
  <c r="E42" i="1"/>
  <c r="E43" i="1"/>
  <c r="E46" i="1"/>
  <c r="E47" i="1"/>
  <c r="E48" i="1"/>
  <c r="E49" i="1"/>
  <c r="E50" i="1"/>
  <c r="E51" i="1"/>
  <c r="E53" i="1"/>
  <c r="E55" i="1"/>
  <c r="E57" i="1"/>
  <c r="E59" i="1"/>
  <c r="E61" i="1"/>
  <c r="E62" i="1"/>
  <c r="E63" i="1"/>
  <c r="E64" i="1"/>
  <c r="E66" i="1"/>
  <c r="E68" i="1"/>
  <c r="E75" i="1"/>
  <c r="E76" i="1"/>
  <c r="E77" i="1"/>
  <c r="E78" i="1"/>
  <c r="E79" i="1"/>
  <c r="E80" i="1"/>
  <c r="E81" i="1"/>
  <c r="E84" i="1"/>
  <c r="E85" i="1"/>
  <c r="E86" i="1"/>
  <c r="E87" i="1"/>
  <c r="E88" i="1"/>
  <c r="E89" i="1"/>
  <c r="E90" i="1"/>
  <c r="E93" i="1"/>
  <c r="E97" i="1"/>
  <c r="E98" i="1"/>
  <c r="E99" i="1"/>
  <c r="E100" i="1"/>
  <c r="E101" i="1"/>
  <c r="E102" i="1"/>
  <c r="E105" i="1"/>
  <c r="E106" i="1"/>
  <c r="E109" i="1"/>
  <c r="E112" i="1"/>
  <c r="E115" i="1"/>
  <c r="E118" i="1"/>
  <c r="E119" i="1"/>
  <c r="E120" i="1"/>
  <c r="E121" i="1"/>
  <c r="E122" i="1"/>
  <c r="E123" i="1"/>
  <c r="E126" i="1"/>
  <c r="E128" i="1"/>
  <c r="E131" i="1"/>
  <c r="E132" i="1"/>
  <c r="E135" i="1"/>
  <c r="E136" i="1"/>
  <c r="E137" i="1"/>
  <c r="E140" i="1"/>
  <c r="E142" i="1"/>
  <c r="E144" i="1"/>
  <c r="E146" i="1"/>
  <c r="E149" i="1"/>
  <c r="E151" i="1"/>
  <c r="E153" i="1"/>
  <c r="E155" i="1"/>
  <c r="E157" i="1"/>
  <c r="E160" i="1"/>
  <c r="E161" i="1"/>
  <c r="E162" i="1"/>
  <c r="E163" i="1"/>
  <c r="E164" i="1"/>
  <c r="E165" i="1"/>
  <c r="E166" i="1"/>
  <c r="E168" i="1"/>
  <c r="E170" i="1"/>
  <c r="E173" i="1"/>
  <c r="E175" i="1"/>
  <c r="E177" i="1"/>
  <c r="E179" i="1"/>
  <c r="E181" i="1"/>
  <c r="E183" i="1"/>
  <c r="E185" i="1"/>
  <c r="E187" i="1"/>
  <c r="E189" i="1"/>
  <c r="E191" i="1"/>
  <c r="E194" i="1"/>
  <c r="E196" i="1"/>
  <c r="E198" i="1"/>
  <c r="E201" i="1"/>
  <c r="E202" i="1"/>
  <c r="E205" i="1"/>
  <c r="E206" i="1"/>
  <c r="E207" i="1"/>
  <c r="E208" i="1"/>
  <c r="E209" i="1"/>
  <c r="E210" i="1"/>
  <c r="E216" i="1"/>
  <c r="E220" i="1"/>
  <c r="E221" i="1"/>
  <c r="E224" i="1"/>
  <c r="E225" i="1"/>
  <c r="E227" i="1"/>
  <c r="E230" i="1"/>
  <c r="E231" i="1"/>
  <c r="L23" i="3" l="1"/>
  <c r="I23" i="3"/>
  <c r="G49" i="11"/>
  <c r="E24" i="7" s="1"/>
  <c r="I49" i="11"/>
  <c r="F24" i="7" s="1"/>
  <c r="E49" i="11"/>
  <c r="D24" i="7" s="1"/>
  <c r="E23" i="3"/>
  <c r="D26" i="7" s="1"/>
  <c r="G23" i="3"/>
  <c r="E26" i="7" s="1"/>
  <c r="F26" i="7"/>
  <c r="G26" i="7"/>
  <c r="L49" i="11"/>
  <c r="G24" i="7" s="1"/>
  <c r="G24" i="1" l="1"/>
  <c r="G233" i="1" s="1"/>
  <c r="E18" i="7" s="1"/>
  <c r="I24" i="1"/>
  <c r="I233" i="1" s="1"/>
  <c r="F18" i="7" s="1"/>
  <c r="E24" i="1"/>
  <c r="E233" i="1" s="1"/>
  <c r="D18" i="7" s="1"/>
  <c r="L24" i="1"/>
  <c r="B26" i="7"/>
  <c r="B23" i="3"/>
  <c r="A23" i="3"/>
  <c r="A26" i="7" s="1"/>
  <c r="B49" i="11"/>
  <c r="B24" i="7" s="1"/>
  <c r="A49" i="11"/>
  <c r="A24" i="7" s="1"/>
  <c r="B255" i="9"/>
  <c r="B22" i="7" s="1"/>
  <c r="A255" i="9"/>
  <c r="A22" i="7" s="1"/>
  <c r="B76" i="2"/>
  <c r="B20" i="7" s="1"/>
  <c r="A76" i="2"/>
  <c r="A20" i="7" s="1"/>
  <c r="B233" i="1"/>
  <c r="B18" i="7" s="1"/>
  <c r="A233" i="1"/>
  <c r="A18" i="7" s="1"/>
  <c r="B14" i="7"/>
  <c r="B12" i="7"/>
  <c r="A14" i="7"/>
  <c r="A12" i="7"/>
  <c r="L63" i="2" l="1"/>
  <c r="L65" i="2" l="1"/>
  <c r="E61" i="2"/>
  <c r="L61" i="2"/>
  <c r="G61" i="2"/>
  <c r="I61" i="2"/>
  <c r="I63" i="2"/>
  <c r="E63" i="2"/>
  <c r="G63" i="2"/>
  <c r="G65" i="2"/>
  <c r="I65" i="2"/>
  <c r="I76" i="2" l="1"/>
  <c r="F20" i="7" s="1"/>
  <c r="G76" i="2"/>
  <c r="E20" i="7" s="1"/>
  <c r="E76" i="2"/>
  <c r="D20" i="7" s="1"/>
  <c r="L214" i="9" l="1"/>
  <c r="G214" i="9" l="1"/>
  <c r="I214" i="9"/>
  <c r="E214" i="9"/>
  <c r="L106" i="9"/>
  <c r="G106" i="9" l="1"/>
  <c r="I106" i="9"/>
  <c r="E106" i="9"/>
  <c r="L247" i="9" l="1"/>
  <c r="L255" i="9" s="1"/>
  <c r="G22" i="7" s="1"/>
  <c r="E247" i="9" l="1"/>
  <c r="E255" i="9" s="1"/>
  <c r="D22" i="7" s="1"/>
  <c r="D28" i="7" s="1"/>
  <c r="G247" i="9"/>
  <c r="G255" i="9" s="1"/>
  <c r="E22" i="7" s="1"/>
  <c r="E28" i="7" s="1"/>
  <c r="I247" i="9"/>
  <c r="I255" i="9" s="1"/>
  <c r="F22" i="7" s="1"/>
  <c r="F28" i="7" s="1"/>
  <c r="L76" i="2" l="1"/>
  <c r="G20" i="7" s="1"/>
  <c r="L233" i="1" l="1"/>
  <c r="G18" i="7" s="1"/>
  <c r="G28" i="7" s="1"/>
</calcChain>
</file>

<file path=xl/sharedStrings.xml><?xml version="1.0" encoding="utf-8"?>
<sst xmlns="http://schemas.openxmlformats.org/spreadsheetml/2006/main" count="1018" uniqueCount="443">
  <si>
    <t>SANITARNI ELEMENTI</t>
  </si>
  <si>
    <t>kos</t>
  </si>
  <si>
    <t xml:space="preserve">Transportni in ostali splošni stroški  </t>
  </si>
  <si>
    <t>m</t>
  </si>
  <si>
    <t>enota</t>
  </si>
  <si>
    <t>VODOVOD IN VERTIKALNA KANALIZACIJA</t>
  </si>
  <si>
    <t>1.</t>
  </si>
  <si>
    <t>VODOVODNA INSTALACIJA</t>
  </si>
  <si>
    <t>3.</t>
  </si>
  <si>
    <t>SKUPAJ</t>
  </si>
  <si>
    <t xml:space="preserve">   DN 100 (d110)</t>
  </si>
  <si>
    <t>4</t>
  </si>
  <si>
    <t>DN 15</t>
  </si>
  <si>
    <t>DN 32</t>
  </si>
  <si>
    <t>DN 20</t>
  </si>
  <si>
    <t>DN 25</t>
  </si>
  <si>
    <t>Pripravljalna dela in zarisovanje, zaključna dela</t>
  </si>
  <si>
    <t xml:space="preserve">Dezinfekcija novega dela vodovoda z ustreznim sredstvom in izdelava potrdila o neoporečnosti vode (analiza) </t>
  </si>
  <si>
    <t xml:space="preserve">          zahtevana debelina</t>
  </si>
  <si>
    <t>d 110</t>
  </si>
  <si>
    <t>RAZVOD SANITARNE IN MEHKE VODE</t>
  </si>
  <si>
    <t>d 56</t>
  </si>
  <si>
    <t>Tlačni preizkusi tesnosti vodovodnih cevi in armatur s tlakom min. 1,5 krat obratovalnim tlakom (min. preizkušnji tlak 9,0 bar, max 12 bar) ter tlačni preizkus kanalizacije z zalivanjem-3,0m. Čas preizkusa 8 ur.</t>
  </si>
  <si>
    <t>DN 40  (42x1,5 mm)</t>
  </si>
  <si>
    <t>DN 40</t>
  </si>
  <si>
    <t xml:space="preserve">DN 15  (18x1,0 mm)   </t>
  </si>
  <si>
    <t xml:space="preserve">DN 20  (22x1,2 mm)   </t>
  </si>
  <si>
    <t xml:space="preserve">DN 25  (28x1,2 mm)   </t>
  </si>
  <si>
    <t xml:space="preserve">DN 32  (35x1,5 mm)   </t>
  </si>
  <si>
    <t>Protipovratni ventil, izdelan iz medenine, za PN16, za hladno in toplo vodo</t>
  </si>
  <si>
    <t>kpl</t>
  </si>
  <si>
    <t>Manometer  za merjenje tlaka v okroglem ohišju z navojnim priključkom DN 15, za merilno območje od 0-16 kp/cm2, vključno s tropotno pipo za manometer in drobnim montažnim materialom</t>
  </si>
  <si>
    <t>DN15</t>
  </si>
  <si>
    <t>DN20</t>
  </si>
  <si>
    <t>DN25</t>
  </si>
  <si>
    <t>DN32</t>
  </si>
  <si>
    <t>DN40</t>
  </si>
  <si>
    <t>d 75</t>
  </si>
  <si>
    <t>Termometer za merjenje temperature, s tulko, za temp. območje od 0 do 120°C, vključno z montažnim materialom</t>
  </si>
  <si>
    <t>POPIS MATERIALA IN DEL - PZI</t>
  </si>
  <si>
    <t>POPIS MATERIALA IN DEL</t>
  </si>
  <si>
    <t>UVOD</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</si>
  <si>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</si>
  <si>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</si>
  <si>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</si>
  <si>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V času preizkusa mora sistem obratovati z predvidenimi zahtevami glede pretoka, tlaka in temperatur</t>
  </si>
  <si>
    <t>Preizkus delovanja z opravljenimi meritvami mora biti izveden v poletnem in zimskem obratovalnem obdobju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</si>
  <si>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</si>
  <si>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ENOTNA CENA MORA VSEBOVATI:</t>
  </si>
  <si>
    <t xml:space="preserve">- vsa potrebna pripravljalna dela </t>
  </si>
  <si>
    <t>- vse potrebne transporte, notranje in zunanje</t>
  </si>
  <si>
    <t>- vse potrebne manipulativne stroške in zavarovanja do predaje investitorju</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</si>
  <si>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</si>
  <si>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</si>
  <si>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</si>
  <si>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</si>
  <si>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vsa potrebna higijensko tehnična preventivna zaščita delavcev na gradbišču</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</si>
  <si>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</si>
  <si>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</si>
  <si>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</si>
  <si>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</si>
  <si>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</si>
  <si>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</si>
  <si>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</si>
  <si>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merjenje na objektu pred pričetkom izdelave ali vgrajevanja posameznih elementov</t>
  </si>
  <si>
    <t>- popravilo nekvalitetno izvedenih del oziroma zamenjava elementov</t>
  </si>
  <si>
    <t>- izdelava in izrez odprtin za vgradnjo inštalacijskih in drugih elementov</t>
  </si>
  <si>
    <t>- sprotna priprava podatkov za izdelavo PID dokumentacije</t>
  </si>
  <si>
    <t>- izdelava sheme sistema in vložena v okvir</t>
  </si>
  <si>
    <t>- izpiranje /izpihovanje cevovodov, dezinfekcija, tlačni preizkus, meritve, uregulacija sistema, zagon, poskusno obratovanje</t>
  </si>
  <si>
    <t>- meritve nastavljenih tlakov, temperatur medija in dosežene mikroklime s strani neodvisne institucije po opravljenih lastnih nastavitvah in meritvah</t>
  </si>
  <si>
    <t>- podučitev pooblaščene osebe določene s strani investitorja</t>
  </si>
  <si>
    <t>REKAPITULACIJA STROŠKOV</t>
  </si>
  <si>
    <t>4/3</t>
  </si>
  <si>
    <t>OPOMBE:</t>
  </si>
  <si>
    <t>• Ocena stroškov je projektantska in informativna. Točno ceno bo investitor dobil na podlagi zbranih ponudb izvajalcev in dobaviteljev opreme po PZI načrtu
• Za pozicije v popisu se šteje dobava in montaža
• Gradbena dela niso upoštevana v popisih del 
• DDV ni vračunan v ceno</t>
  </si>
  <si>
    <t>Investitor:  Občina Domžale, Ljubljanska cesta 69, 1230 Domžale</t>
  </si>
  <si>
    <t>Objekt:      Širitev zdravstvenega doma in gradnja garaže, Domžale</t>
  </si>
  <si>
    <t>MEDICINSKI PLINI</t>
  </si>
  <si>
    <t>DN 50  (54x1,5 mm)</t>
  </si>
  <si>
    <t>DN 50</t>
  </si>
  <si>
    <t>DN 65</t>
  </si>
  <si>
    <t xml:space="preserve">DN 15 (20x2,5 mm)   </t>
  </si>
  <si>
    <t xml:space="preserve">DN 20 (26x3,0 mm)   </t>
  </si>
  <si>
    <t>DN 25 (32x3,0 mm)</t>
  </si>
  <si>
    <t>Čistilni kos, izdelan iz medenine z navojnimi priključki, z mrežico, za PN10, za hladno vodo</t>
  </si>
  <si>
    <t>FEKALNA KANALIZACIJA</t>
  </si>
  <si>
    <t>METEORNA KANALIZACIJA</t>
  </si>
  <si>
    <t>d 135</t>
  </si>
  <si>
    <t>DN 56 (d56)</t>
  </si>
  <si>
    <t>DN 70 (d75)</t>
  </si>
  <si>
    <t>DN 100 (d110)</t>
  </si>
  <si>
    <t>DN 125 (d135)</t>
  </si>
  <si>
    <t>DN 65 (76,1x2,0 mm)</t>
  </si>
  <si>
    <t>-velikost cca 55x50cm</t>
  </si>
  <si>
    <t>-velikost cca 60x55cm</t>
  </si>
  <si>
    <t>-velikost cca 50x80cm</t>
  </si>
  <si>
    <t>-velikost cca 55x55cm</t>
  </si>
  <si>
    <t>-velikost cca 55x80cm</t>
  </si>
  <si>
    <t>Zidna pipa DN15, z nastavkom za cev, proizvod KOVINA KP 503G ali enakovredno
- kompletno s pritrdilnim in montažnim materialom</t>
  </si>
  <si>
    <t>-velikost cca 60x100cm</t>
  </si>
  <si>
    <t>Kompletno dvojno INOX korito, sestoječe iz:
- dvojnega korita iz nerjavnega jekla, bolnišnične izvedbe brez prelivne odprtine, dimenzije cca 80x50cm primeren za montažo v pult, tip po izbiri arhitekta
- stoječe umivalniške armature z omrežnim delovanjem z nadometno funkcijsko škatlo, tip po izbiri arhitekta
- dveh podometnih ventilov DN15 za hladno in toplo vodo
- odtočnega ventila in sifona za umivalnik, dim. 32 mm
- kompletno s pritrdilnim in montažnim materialom
OPOMBA: navedena dimenzija korita je v skladu z arhitekturimi projekti. Vendar je potrebno pridobiti potrjeno ustreznost velikosti korita s strani investitorja</t>
  </si>
  <si>
    <t>Kompletno korito, sestoječe iz:
- korita nerjavnega jekla, bolnišnične izvedbe brez prelivne odprtine, primeren za montažo v pult, tip po izbiri arhitekta
- stoječe umivalniške armature z omrežnim delovanjem z nadometno funkcijsko škatlo, tip po izbiri arhitekta
- dveh podometnih ventilov DN15 za hladno in toplo vodo
- odtočnega ventila in sifona za umivalnik, dim. 32 mm
- kompletno s pritrdilnim in montažnim materialom
OPOMBA: navedene dimenzije korit so v skladu z arhitekturimi projekti. Vendar je potrebno pridobiti potrjeno ustreznost velikosti korit s strani investitorja</t>
  </si>
  <si>
    <t>Zaščitna cev (v tlaku za izvedbo povezave demi vode od aparata do porabnikov) iz kanalizacijskih cevi in pripadajočih fazonskih kosov, izdelani iz trdega polipropilena (PP-C cevi) DIN 19560, na obojke, zatesnjene z gumijastimi tesnili (obročki, manšete), vključno s tesnilnim in montažnim sredstvom</t>
  </si>
  <si>
    <t>Kanalizacijske cevi in fazonski kosi iz ductilne litine, izdelani v skladu s standardom ISO 6594 in DIN 19522 in so odporni na tlak do 4 bar, cevi in fazonski kosi vključno s čistilnimi kosi so od zunaj zaščiteni z antikorozijsko barvo in od znotraj s premazom epoksi smole, spoji so izvedeni s tesnili iz elastomera EPDM in objemk iz nerjavnega jekla 18/8 z galvaniziranimi ploščami in svorniki
vključno z držali in obešali za pritrjevanje in obešanje kanalizacijskih cevi</t>
  </si>
  <si>
    <t>DN 50 (d58)</t>
  </si>
  <si>
    <t>Pri formiranju cene za posamezno postavko glej tudi splošni opis uvodnega dela popisa</t>
  </si>
  <si>
    <t>PODTLAČNI SISTEM METEORNE KANALIZACIJE</t>
  </si>
  <si>
    <t>KLASIČEN SISTEM METEORNE KANALIZACIJE</t>
  </si>
  <si>
    <t>a) Dovodi s strehe - vtočniki</t>
  </si>
  <si>
    <t>Strešni vtočnik Geberit Pluvia s pritrdilno prirobnico, za strešne folije: Maksimalna zmogljivost odtekanja=12l/s</t>
  </si>
  <si>
    <t>Priključek parne zapore Geberit Pluvia: d=56mm, Zatesnitev priključka=CrNi-jeklo 1.4301</t>
  </si>
  <si>
    <t>Dodatni set Geberit Pluvia, pohoden</t>
  </si>
  <si>
    <t>Grelni element Geberit Pluvia 230 V/8 W: d=56mm</t>
  </si>
  <si>
    <t>b) Cevi</t>
  </si>
  <si>
    <t>Cev Geberit PE: d=50mm</t>
  </si>
  <si>
    <t>Cev Geberit PE: d=56mm</t>
  </si>
  <si>
    <t>Cev Geberit PE: d=63mm</t>
  </si>
  <si>
    <t>Cev Geberit PE: d=75mm</t>
  </si>
  <si>
    <t>Cev Geberit PE: d=90mm</t>
  </si>
  <si>
    <t>Cev Geberit PE: d=110mm</t>
  </si>
  <si>
    <t>Cev Geberit PE: d=125mm</t>
  </si>
  <si>
    <t>Cev Geberit PE: d=160mm</t>
  </si>
  <si>
    <t>Cev Geberit PE: d=200mm</t>
  </si>
  <si>
    <t>Cev Geberit PE: d=315mm</t>
  </si>
  <si>
    <t xml:space="preserve">c) Fazonski kosi </t>
  </si>
  <si>
    <t>Koleno Geberit PE z dolgim krakom: 90°, d=50mm</t>
  </si>
  <si>
    <t>Elektrovarilna spojka Geberit: d=50mm</t>
  </si>
  <si>
    <t>Koleno Geberit PE z dolgim krakom: 90°, d=56mm</t>
  </si>
  <si>
    <t>Redukcijski kos Geberit PE, ekscentričen, kratek: d=56mm, d1=50mm</t>
  </si>
  <si>
    <t>Dolga spojka Geberit PE z dvojnim robom: d=56mm</t>
  </si>
  <si>
    <t>Elektrovarilna spojka Geberit: d=56mm</t>
  </si>
  <si>
    <t>Koleno Geberit PE: 45°, d=63mm</t>
  </si>
  <si>
    <t>Odcep Geberit PE 45°: d=63mm, d1=50mm</t>
  </si>
  <si>
    <t>Redukcijski kos Geberit PE, ekscentričen, kratek: d=63mm, d1=56mm</t>
  </si>
  <si>
    <t>Elektrovarilna spojka Geberit: d=63mm</t>
  </si>
  <si>
    <t>Koleno Geberit PE: 45°, d=75mm</t>
  </si>
  <si>
    <t>Koleno Geberit PE z dolgim krakom: 90°, d=75mm</t>
  </si>
  <si>
    <t>Redukcijski kos Geberit PE, ekscentričen, kratek: d=75mm, d1=56mm</t>
  </si>
  <si>
    <t>Elektrovarilna spojka Geberit: d=75mm</t>
  </si>
  <si>
    <t>Koleno Geberit PE: 45°, d=90mm</t>
  </si>
  <si>
    <t>Koleno Geberit PE z dolgim krakom: 90°, d=90mm</t>
  </si>
  <si>
    <t>Odcep Geberit PE 45°: d=90mm, d1=90mm</t>
  </si>
  <si>
    <t>Redukcijski kos Geberit PE, ekscentričen, kratek: d=90mm, d1=56mm</t>
  </si>
  <si>
    <t>Redukcijski kos Geberit PE, ekscentričen, kratek: d=90mm, d1=75mm</t>
  </si>
  <si>
    <t>Elektrovarilna spojka Geberit: d=90mm</t>
  </si>
  <si>
    <t>Koleno Geberit PE: 45°, d=110mm</t>
  </si>
  <si>
    <t>Odcep Geberit PE 45°: d=110mm, d1=56mm</t>
  </si>
  <si>
    <t>Odcep Geberit PE 45°: d=110mm, d1=90mm</t>
  </si>
  <si>
    <t>Odcep Geberit PE 45°: d=110mm, d1=110mm</t>
  </si>
  <si>
    <t>Redukcijski kos Geberit PE, ekscentričen, kratek: d=110mm, d1=75mm</t>
  </si>
  <si>
    <t>Redukcijski kos Geberit PE, ekscentričen, kratek: d=110mm, d1=90mm</t>
  </si>
  <si>
    <t>Elektrovarilna spojka Geberit: d=110mm</t>
  </si>
  <si>
    <t>Redukcijski kos Geberit PE, ekscentričen, kratek: d=125mm, d1=75mm</t>
  </si>
  <si>
    <t>Elektrovarilna spojka Geberit: d=125mm</t>
  </si>
  <si>
    <t>Koleno Geberit PE: 45°, d=160mm</t>
  </si>
  <si>
    <t>Odcep Geberit PE 45°: d=160mm, d1=110mm</t>
  </si>
  <si>
    <t>Redukcijski kos Geberit PE, ekscentričen, kratek: d=160mm, d1=110mm</t>
  </si>
  <si>
    <t>Dolga spojka Geberit PE z dvojnim robom: d=160mm</t>
  </si>
  <si>
    <t>Elektrovarilna spojka Geberit: d=160mm</t>
  </si>
  <si>
    <t>Koleno Geberit PE: 45°, d=200mm</t>
  </si>
  <si>
    <t>Redukcijski kos Geberit PE, ekscentričen, dolg: d=200mm, d1=160mm</t>
  </si>
  <si>
    <t>Elektrovarilna spojka Geberit PE, z vgrajeno toplotno varovalko: d=200mm</t>
  </si>
  <si>
    <t>Redukcijski kos Geberit PE, ekscentričen, dolg: d=315mm, d1=200mm</t>
  </si>
  <si>
    <t>Elektrovarilna spojka Geberit PE, z vgrajeno toplotno varovalko: d=315mm</t>
  </si>
  <si>
    <t>d) Pritrdilni material Pluvia</t>
  </si>
  <si>
    <t>Elektrovarilni trak Geberit za fiksno točko: d=50mm, d1=58mm</t>
  </si>
  <si>
    <t>Cevna objemka Geberit z navojno spojko M10, nastavljiva: di=50mm, di1=58mm</t>
  </si>
  <si>
    <t>Cevna objemka Geberit Pluvia, nastavljiva: d1=50mm d2=58mm</t>
  </si>
  <si>
    <t>Pravokotna osnovna pritrdilna plošča Geberit, z dvema luknjama, z navojno spojko G: G=1/2"</t>
  </si>
  <si>
    <t>Pravokotna osnovna pritrdilna plošča Geberit, z dvema luknjama, z navojno spojko G: G=1"</t>
  </si>
  <si>
    <t>Navojna palica Geberit: M=10mm, L=2m</t>
  </si>
  <si>
    <t>Osnovna pritrdilna plošča Geberit, okrogla, s 3 luknjami, z navojno spojko M10</t>
  </si>
  <si>
    <t>Redukcijski spojnik Geberit: G=1/2"</t>
  </si>
  <si>
    <t>Element za obešanje Geberit Pluvia</t>
  </si>
  <si>
    <t>Nosilna tračnica Geberit Pluvia</t>
  </si>
  <si>
    <t>Vezni element Geberit Pluvia</t>
  </si>
  <si>
    <t>Pritrdilna zagozda Geberit Pluvia</t>
  </si>
  <si>
    <t>Elektrovarilni trak Geberit za fiksno točko: d=56mm, d1=64mm</t>
  </si>
  <si>
    <t>Cevna objemka Geberit z navojno spojko G 1/2", nastavljiva: di=56mm, di1=64mm</t>
  </si>
  <si>
    <t>Cevna objemka Geberit z navojno spojko M10, nastavljiva: di=56mm, di1=64mm</t>
  </si>
  <si>
    <t>Cevna objemka Geberit Pluvia, nastavljiva: d1=56mm d2=64mm</t>
  </si>
  <si>
    <t>Elektrovarilni trak Geberit za fiksno točko: d=63mm, d1=71mm</t>
  </si>
  <si>
    <t>Cevna objemka Geberit Pluvia, nastavljiva: d1=63mm d2=71mm</t>
  </si>
  <si>
    <t>Elektrovarilni trak Geberit za fiksno točko: d=75mm, d1=83mm</t>
  </si>
  <si>
    <t>Cevna objemka Geberit z navojno spojko G 1/2", nastavljiva: di=75mm, di1=83mm</t>
  </si>
  <si>
    <t>Cevna objemka Geberit z navojno spojko M10, nastavljiva: di=75mm, di1=83mm</t>
  </si>
  <si>
    <t>Cevna objemka Geberit Pluvia, nastavljiva: d1=75mm d2=83mm</t>
  </si>
  <si>
    <t>Elektrovarilni trak Geberit za fiksno točko: d=90mm, d1=98mm</t>
  </si>
  <si>
    <t>Cevna objemka Geberit z navojno spojko G 1/2", nastavljiva: di=90mm, di1=98mm</t>
  </si>
  <si>
    <t>Cevna objemka Geberit z navojno spojko M10, nastavljiva: di=90mm, di1=98mm</t>
  </si>
  <si>
    <t>Cevna objemka Geberit Pluvia, nastavljiva: d1=90mm d2=98mm</t>
  </si>
  <si>
    <t>Elektrovarilni trak Geberit za fiksno točko: d=110mm, d1=118mm</t>
  </si>
  <si>
    <t>Cevna objemka Geberit Pluvia, nastavljiva: d1=110mm d2=118mm</t>
  </si>
  <si>
    <t>Elektrovarilni trak Geberit za fiksno točko: d=160mm, d1=168mm</t>
  </si>
  <si>
    <t>Cevna objemka Geberit z navojno spojko G 1/2", nastavljiva: di=160mm, di1=168mm</t>
  </si>
  <si>
    <t>Cevna objemka Geberit z navojno spojko M10, nastavljiva: di=160mm, di1=168mm</t>
  </si>
  <si>
    <t>Cevna objemka Geberit Pluvia, nastavljiva: d1=160mm d2=168mm</t>
  </si>
  <si>
    <t>Elektrovarilni trak Geberit za fiksno točko: d=200mm, d1=208mm</t>
  </si>
  <si>
    <t>Cevna objemka Geberit z navojno spojko G 1": di=200mm, G=1"</t>
  </si>
  <si>
    <t>Cevna objemka Geberit Pluvia, nastavljiva, z varovalnim stremenom: d200mm d1=200mm d2=208mm</t>
  </si>
  <si>
    <t>Izolacija cevi za meteorno vodo vodenih pod stropom, s parozaporno izolacijo debeline 19 mm, λ=0,040 W/(mK), iz samougasljivega materiala, ki ne kaplja in ne širi ognja, vrste B – s3, d0 po EN 13501-1</t>
  </si>
  <si>
    <t>m2</t>
  </si>
  <si>
    <t>Izvedba in montaža opreme sistema podtlačne kanalizacije - Število zvarnih mest 139</t>
  </si>
  <si>
    <t>d 125</t>
  </si>
  <si>
    <t>d 50</t>
  </si>
  <si>
    <t>d 160</t>
  </si>
  <si>
    <t>d 63</t>
  </si>
  <si>
    <t>PODTLAČNI VARNOSTNI SISTEM METEORNE KANALIZACIJE</t>
  </si>
  <si>
    <t>Varnostni preliv Geberit Pluvia, 12 l/s</t>
  </si>
  <si>
    <t>Odcep Geberit PE 45°: d=63mm, d1=63mm</t>
  </si>
  <si>
    <t>Redukcijski kos Geberit PE, ekscentričen, kratek: d=63mm, d1=50mm</t>
  </si>
  <si>
    <t>Koleno Geberit PE z dolgim krakom: 90°, d=110mm</t>
  </si>
  <si>
    <t>Odcep Geberit PE 45°: d=110mm, d1=75mm</t>
  </si>
  <si>
    <t>Redukcijski kos Geberit PE, ekscentričen, kratek: d=110mm, d1=56mm</t>
  </si>
  <si>
    <t>Koleno Geberit PE: 45°, d=125mm</t>
  </si>
  <si>
    <t>Odcep Geberit PE 45°: d=125mm, d1=75mm</t>
  </si>
  <si>
    <t>Odcep Geberit PE 45°: d=125mm, d1=90mm</t>
  </si>
  <si>
    <t>Odcep Geberit PE 45°: d=125mm, d1=125mm</t>
  </si>
  <si>
    <t>Redukcijski kos Geberit PE, ekscentričen, kratek: d=125mm, d1=90mm</t>
  </si>
  <si>
    <t>Redukcijski kos Geberit PE, ekscentričen, kratek: d=125mm, d1=110mm</t>
  </si>
  <si>
    <t>Dolga spojka Geberit PE z dvojnim robom: d=125mm</t>
  </si>
  <si>
    <t>Redukcijski kos Geberit PE, ekscentričen, kratek: d=160mm, d1=125mm</t>
  </si>
  <si>
    <t>Cevna objemka Geberit z navojno spojko M10, nastavljiva: di=110mm, di1=118mm</t>
  </si>
  <si>
    <t>Elektrovarilni trak Geberit za fiksno točko: d=125mm, d1=133mm</t>
  </si>
  <si>
    <t>Cevna objemka Geberit z navojno spojko G 1/2", nastavljiva: di=125mm, di1=133mm</t>
  </si>
  <si>
    <t>Cevna objemka Geberit z navojno spojko M10, nastavljiva: di=125mm, di1=133mm</t>
  </si>
  <si>
    <t>Cevna objemka Geberit Pluvia, nastavljiva: d1=125mm d2=133mm</t>
  </si>
  <si>
    <t>Izvedba in montaža opreme sistema podtlačne kanalizacije - Število zvarnih mest 126</t>
  </si>
  <si>
    <t>Kanalizacijske cevi in fazonski kosi iz PE-S2, spajanje s pomočjo elektro spojk, čelnim varjenjem in kovinskimi zateznimi spojkami, vključno s pripadajočimi fazonskimi kosi,</t>
  </si>
  <si>
    <t>Izolacija cevi za meteorno vodo vodenih pod stropom, s parozaporno izolacijo debeline 13 mm, λ=0,040 W/(mK), iz samougasljivega materiala, ki ne kaplja in ne širi ognja, vrste B – s3, d0 po EN 13501-1</t>
  </si>
  <si>
    <t>Pritrjevanje in obešanje cevi iz PE-S2 s pripadajočim obešalnim materialom (držala, nosilne tračnice,…) glede na dožino cevi</t>
  </si>
  <si>
    <t>DN 70 - vertikalni iztok</t>
  </si>
  <si>
    <t>d 315</t>
  </si>
  <si>
    <t>Koalescentni lovilec olj z usedalnikom za prostostoječo vgradnjo, dimenzije D=2350mm, B=870mm, H=1450mm, s prostornino usedalnika 1200 litrov, z max količino izločenega olja 208 litrov, izdelan iz varjenega polietilena, s trpežnim plastičnim pokrovom z ročajem, za nazivni pretok 6,0 l/s, z dovodnim in odvodnim priključkom DN160, vključno z drobnim montažnim materialom, skladen s SIST EN858
- proizvod ACO Oleopator P Freestanding NS 6/1200 ali ustrezen drugi proizvod</t>
  </si>
  <si>
    <t>Dobava in vgradnja požiralnika iz nerjavečega jekla AISI 304 (1.4301), s prirobnico za vpenjanje hidroizolacije za spajanje na različne tipe vodoneprepustnih membran, premer prirobnice 332 mm, negorljiv (razred A1). Višina iztočnega elementa 370 mm, za vertikalni ali horizontalni odvod pod kotom 1,5°. S kroglično rešetko za gramozno nasutje iz nerjavečega jekla višine 75mm
- proizvod ACO Spin ali ustrezen drugi proizvod</t>
  </si>
  <si>
    <t>Podtlačni sistem GEBERIT PLUVIA (št. projekta:  SI21SP161), ali ustrezen drugi za odvodnjavanje strešnih površin, sestoječ iz:</t>
  </si>
  <si>
    <t>Podtlačni varnostni sistem GEBERIT PLUVIA (št. projekta:  SI21SP161), ali ustrezen drugi za odvodnjavanje strešnih površin, sestoječ iz:</t>
  </si>
  <si>
    <t>DN50</t>
  </si>
  <si>
    <t>DN110</t>
  </si>
  <si>
    <t>Talni sifon (v prostoru za odpadke), dimenzije rešetke cca 23x23 cm, iz litega železa, sestoječ iz:
- ohišja z vertikalnim iztokom z zanesljivo smardno zaporo pri zmrzovanju, s tesnilno prirobnico
- lovilca peska
- zgornje pokrivne rešetke, protizdrsne mrežaste izvedbe, razred obremenitve A
- proizvod Hutterer-lechner HL616/1 ali ustrezen drugi proizvod
- kompletno z drobnim montažnim in pritrdilnim materialom
sledečih dimenzij iztoka:</t>
  </si>
  <si>
    <t>Odzračevalna kapa z nastavkom za priključitev na PP kanalizacijsko cev</t>
  </si>
  <si>
    <t>Tesnilnim elementom za prehod cevi skozi ploščo strehe, s prirobnico, višine cca 20 cm na prirobnico za možnost izvedbe hidroizolacije, vključno z montažnim in vgradnim materialom, naslednjih dimenzij cevi:</t>
  </si>
  <si>
    <t xml:space="preserve">   DN 100</t>
  </si>
  <si>
    <t>Pritrjevanje in obešanje PP kanalizacijskih cevi s pripadajočim obešalnim materialom glede na dolžino cevi</t>
  </si>
  <si>
    <t>Pritrjevanje in obešanje ductilnih kanalizacijskih cevi s pripadajočim obešalnim materialom</t>
  </si>
  <si>
    <t>Pritrjevanje in obešanje (db20) kanalizacijskih cevi s pripadajočim obešalnim materialom</t>
  </si>
  <si>
    <t xml:space="preserve">   DN 75 (d75)</t>
  </si>
  <si>
    <t xml:space="preserve">   DN 75</t>
  </si>
  <si>
    <t>5</t>
  </si>
  <si>
    <t>Preizkus delovanja notranjega hidrantnega omrežja in izdelava zapisnika o preizkusu delovanja notranjega hidrantnega omrežja</t>
  </si>
  <si>
    <t>Požarna zapora za vgraditev na PE-S2 cevi (na prehodu skozi različne požarne sektorje), za odpornost proti ognju 90 min, vključno z drobnim montažnim materialom 
- proizvod Geberit RS90 Plus EN ali ustrezen drugi proizvod</t>
  </si>
  <si>
    <t>Požarna zapora za vgraditev na PE-HD cevi (na prehodu skozi različne požarne sektorje), za odpornost proti ognju 90 min, vključno z drobnim montažnim materialom 
- proizvod Geberit RS90 Plus EN ali ustrezen drugi proizvod</t>
  </si>
  <si>
    <r>
      <t xml:space="preserve">Talno črpališče meteorne vode, sestoječe iz:
- </t>
    </r>
    <r>
      <rPr>
        <u/>
        <sz val="10"/>
        <rFont val="Arial"/>
        <family val="2"/>
        <charset val="238"/>
      </rPr>
      <t>dveh</t>
    </r>
    <r>
      <rPr>
        <sz val="10"/>
        <rFont val="Arial"/>
        <family val="2"/>
        <charset val="238"/>
      </rPr>
      <t xml:space="preserve"> potopnih črpalk
- v betonskem jašku stacionarna montažna peta za vsako črpalko posebej, verigi, lestev
- tlačni vod z nepovratnimi ventili in zasuni
- plovnega stikala s kablom dolžine 300mm za vklop in izklop črpalke
- elektro krmilne-kontrolne omarice vključno z zaščito motorja
- elektro krmilno enoto s komunikacijskimi moduli s prigrajenim vmesnikom Modbus RTU RS485, za priklop na CNS
</t>
    </r>
    <r>
      <rPr>
        <u/>
        <sz val="10"/>
        <rFont val="Arial"/>
        <family val="2"/>
        <charset val="238"/>
      </rPr>
      <t>Tehnični podatki:</t>
    </r>
    <r>
      <rPr>
        <sz val="10"/>
        <rFont val="Arial"/>
        <family val="2"/>
        <charset val="238"/>
      </rPr>
      <t xml:space="preserve">
- pretok 2x6,2 l/s pri H=8,4 m
- materijal ohišja črpalke in tekača - nejaveče jeklo
DIN W.-Nr. 1.4301
- tlačni priključek ene črpalke DN 50
Električni podatki:
P = 2x2,15 kW
napetost: 3 x 400V, 50 Hz
- proizvod 2x Grundfos Unilift AP50B.50.15.3.V 50Hz z elektrokrmilno omarico LC 221 ali ustrezen drugi proizvod
- kompletno z montažo in zagonom</t>
    </r>
  </si>
  <si>
    <t>Požarna zapora za vgraditev na PE-HD cevi (na prehodu skozi različne požarne sektorje), za odpornost proti ognju 90 min, vključno z drobnim montažnim materialom 
- proizvod Promastop-FC6/315 ali ustrezen drugi proizvod</t>
  </si>
  <si>
    <r>
      <t xml:space="preserve">Kompaktno črpališče fekalnih voda, sestoječe iz:
- polietilenske plastične zbirne posode Veff=240l, zatesnjene za uhajanje plinov in tekočin, dimenzije 820x780x850 mm
- </t>
    </r>
    <r>
      <rPr>
        <u/>
        <sz val="10"/>
        <rFont val="Arial"/>
        <family val="2"/>
        <charset val="238"/>
      </rPr>
      <t>dveh</t>
    </r>
    <r>
      <rPr>
        <sz val="10"/>
        <rFont val="Arial"/>
        <family val="2"/>
        <charset val="238"/>
      </rPr>
      <t xml:space="preserve"> potopnih črpalk
- tlačnega voda s protipovratno loputu in zasunom, DN 80 PN 10
- elektro krmilne-kontrolne omarice vključno z zaščito motorja
- elektro krmilno enoto s komunikacijskimi moduli s prigrajenim vmesnikom Modbus RTU RS485, za priklop na CNS
</t>
    </r>
    <r>
      <rPr>
        <u/>
        <sz val="10"/>
        <rFont val="Arial"/>
        <family val="2"/>
        <charset val="238"/>
      </rPr>
      <t>Karakteristike črpališča 1:</t>
    </r>
    <r>
      <rPr>
        <sz val="10"/>
        <rFont val="Arial"/>
        <family val="2"/>
        <charset val="238"/>
      </rPr>
      <t xml:space="preserve">
- pretok 2x6,1 l/s pri H=10,5 m
</t>
    </r>
    <r>
      <rPr>
        <u/>
        <sz val="10"/>
        <rFont val="Arial"/>
        <family val="2"/>
        <charset val="238"/>
      </rPr>
      <t>Karakteristike črpališča 2:</t>
    </r>
    <r>
      <rPr>
        <sz val="10"/>
        <rFont val="Arial"/>
        <family val="2"/>
        <charset val="238"/>
      </rPr>
      <t xml:space="preserve">
- pretok 2x4,7 l/s pri H=8,4 m
- materijal ohišja črpalke in tekača - siva litina
EN 1561 EN-GJL-200
- tlačni priključek črpalke DN 80
- odzračevalni priključek DN 75
Električni podatki:
P = 2x2,8 kW
napetost: 3 x 380-415V, 50 Hz
- proizvod Grundfos MDV.65.80.22.2.50D/450.SE z elektrokrmilno omarico LC 221 ali ustrezen drugi proizvod
- kompletno z montažo in zagonom</t>
    </r>
  </si>
  <si>
    <t xml:space="preserve">Izolacija jeklenih nerjavnih cevi za toplo vodo in cirkulacijo vodenih vidno pod stropom, v zidnih utorih ter po tleh, debeline skladno s pravilnikom o učinkoviti rabi energije v stavbah, λ=0,035 W/(mK),
- proizvod Armaflx XG ali ustrezen drugi proizvod        </t>
  </si>
  <si>
    <t>DN 15          19mm</t>
  </si>
  <si>
    <t>DN 20          19mm</t>
  </si>
  <si>
    <t>DN 25          25 mm</t>
  </si>
  <si>
    <t>DN 32          32 mm</t>
  </si>
  <si>
    <t>DN 40          40 mm</t>
  </si>
  <si>
    <t>Izolacija alumplast večplastnih cevi za hladno vodo vodenih vidno ali v instalacijskih jaških s parozaporno izolacijo debeline 13mm, λ=0,038 W/(mK),
- proizvod Armaflex ACE ali ustrezen drugi proizvod</t>
  </si>
  <si>
    <t>Izolacija jeklenih nerjavnih cevi za hladno vodo vodenih vidno ali v instalacijskih jaških s parozaporno izolacijo debeline 13mm, λ=0,038 W/(mK),
- proizvod Armaflex ACE ali ustrezen drugi proizvod</t>
  </si>
  <si>
    <t>Alumplast večplastna cev za hladno in toplo vodo, skupaj z Ms ali PE fitingi za stiskanje, vsem potrebnim montažnim in pritrdilnim materialom
- proizvod Geberit Mepla ali ustrezen drugi proizvod</t>
  </si>
  <si>
    <t>Predizolirane alumplast večplastna cev za hladno vodo, skupaj z Ms ali PE fitingi za stiskanje, vsem potrebnim montažnim in pritrdilnim materialom, tovarniško toplotno zaščitene s PE penasto gumo debeline 13mm, iz samougasljivega materiala, ki ne kaplja in ne širi ognja, vrste B – s3, d0 po EN 13501-1
- proizvod Geberit Mepla ali ustrezen drugi proizvod</t>
  </si>
  <si>
    <t>Mapress sistemske nerjavne cevi za vodovod, vključno z vsemi pripadajočimi fitingi, za razvod hladne in tople vode, izdelane iz nerjavnega jekla (Cr-Ni-Mo- jekla, material po DIN 1.4401 oz. EN 10088) za pitno vodo, preizkušene in certificirane skladno z ÖVGW – W1.088, s pripadajočimi tesnili iz CIIR (butil-kavčuk) materiala preizkušene po DWGW W 270 VdS
- proizvod Geberit Mapress nerjavna cev za vodovod ali ustrezen drugi proizvod</t>
  </si>
  <si>
    <t>NOTRANJE HIDRANTNO OMREŽJE</t>
  </si>
  <si>
    <t>DN 50          50 mm</t>
  </si>
  <si>
    <t>Krogelna pipa s pipico iz nerjavnega jekla, izdelan iz rdeče litine primerne za sanitarno pitno vodo, za PN16, za hladno in toplo vodo</t>
  </si>
  <si>
    <t>DN 100</t>
  </si>
  <si>
    <t>Talna rešetka (v strojnici),dimenzije rešetke cca. 20x20 cm, iz nerjavečega jekla, sestoječa iz:
- ohišja (telesa) rešetke,
- pokrivne zgornje rešetke nad vtočnim elementom, 
- vedra za grobe nečistoče, 
- smradne zapore s tesnilom smradne zapore,
- talni požiralnik oblikovan tako, da voda v njem ne zastaja,
- veliki radiji v vogalih (≥ 3 mm),
- iz materiala nerjaveče jeklo 1.4301 (AISI 304),
- v celoti elektropolirano in pikopasivirano,
- nogice za niveliranje,
- s sidri za vbetoniranje,
- v skladu s SIST EN 1672,
- pokrivne rešetke razred obremenitve M125"
- proizvod ACO ali ustrezen drugi proizvod</t>
  </si>
  <si>
    <t>Podometni sifon za klimatske naprave s higienskim priključnim adapterjem, DN32 - 100x100mm. Skladen z zahtevami ONORM H6020:2015. Pred izsušitvijo zanesljiv in čistljiv kasetni vložek smradne zapore. Možnost
priključitve za cevi zunanjega premera Ø 20 – 32 mm
(Najmanjši– prehodni notranji premer 18 mm). Gradbena
zaščita skrajšljiva na vgradno globino.Najmanjša
vgradna globina 60 mm.
- proizvod HL138H ali ustrezen drugi proizvod</t>
  </si>
  <si>
    <t>Varnostni ventil DN15, izdelan iz rdeče litine, za sanitarno vodo, za maksimalen tlak 8 bar, z navojnimi priključki, kompletno z drobnim montažnim materilalom</t>
  </si>
  <si>
    <t>DN100</t>
  </si>
  <si>
    <t>Talni sifon, dimenzije rešetke cca 14x14 cm, iz nerjavečega jekla, sestoječ iz:
- ohišja z vertikalnim iztokom s smardno zaporo, ki tesni brez zaporne vode, s tesnilno prirobnico
- zgornje pokrivne rešetke, protizdrsne izvedbe, razred obremenitve K
- proizvod Hutterer-lechner HL310NPr ali ustrezen drugi proizvod
- kompletno z drobnim montažnim in pritrdilnim materialom
sledečih dimenzij iztoka:</t>
  </si>
  <si>
    <t>Podometni UP sifon za pralne naprave z enojnim priključkom DN32. Z vložkom smradne zapore in gradbenim setom za vgradnjo.
- proizvod HL4000.3 + HL4000.0  ali ustrezen drugi proizvod</t>
  </si>
  <si>
    <t>Talni sifon (v strojnici), dimenzije rešetke cca 14x14 cm, iz nerjavečega jekla, sestoječ iz:
- ohišja s horizontalnim iztokom s sifonskim vložkom z zaporo povratnega toka, s stranskim dotokom
- zgornje pokrivne rešetke, razred obremenitve K
- proizvod Hutterer-lechner HL300 ali ustrezen drugi proizvod
- kompletno z drobnim montažnim in pritrdilnim materialom
sledečih dimenzij iztoka:</t>
  </si>
  <si>
    <t>Cirkulacijska črpalka, primerna za sanitarno vodo, za cevno vgradnjo, ohišje črpalke iz nerjavnega jekla, tekač iz poliethersulfona (PES 30%GF), z zaščito proti suhemu teku, z avtomatskim znižanim nočnim delovanjem, s funkcijo prilagajanja delovanja, s serijsko toplotno izolacijo
Tehnični podatki:
priključki DN25, PN10, 
pretok Q=1,25 m3/h, 
dp=4 m, 
nazivna moč P1 = 34W-230V/50Hz
- proizvod Grundfos ALPHA2 25-60 N 180 ali ustrezen drugi proizvod</t>
  </si>
  <si>
    <t>Pretočna membranska ekspanzijska posoda, primerna za sanitarno vodo skladno z zahtevami DIN 4807, DVGW certificirana, PN10, s flow-jet ventilom za preplakovanje posode in možnostjo zapiranja in praznjenja posode (v funkciji kot servisni ventil), posoda za sledeče tehnične podatke:
V=200l
priklop 2xDN50
- proizvod Refix DT200 ali ustrezen drugi proizvod</t>
  </si>
  <si>
    <r>
      <t xml:space="preserve">Cevni ločilnik tipa BA, dimenzije DN50, za zaščito vodovodne napeljave proti povratnemu toku, z navojnimi priključki, za PN10, v skladu s standardom EN1717 in EN 12729 s sledečimi podatki:
- navojnimi priključki DN50,
- premerom odtočne cevi </t>
    </r>
    <r>
      <rPr>
        <sz val="10"/>
        <rFont val="Calibri"/>
        <family val="2"/>
        <charset val="238"/>
      </rPr>
      <t>Φ</t>
    </r>
    <r>
      <rPr>
        <sz val="10"/>
        <rFont val="Arial"/>
        <family val="2"/>
        <charset val="238"/>
      </rPr>
      <t>50,
- z drobnim pritrdilnim in montažnim materialom
- proizvod Caleffi tip 574900 ali ustrezen drugi</t>
    </r>
  </si>
  <si>
    <t>Odštevalni vodomer dim. DN 25 za toplo vodo, za vertikalno montažo, z dajalnikom inpulzov in pretvornikom signala za komunikacijo preko protokola Lon works-a, z naslednjimi tehničnimi podatki:                      
- nazivni pretok           6,3 m3/h
- maksimalen pretok   12,5 m3/h
- obratovalni tlak do 16 bar
- kompletno s protipovratno loputo, tesnilnim in vijačnim materialom
- proizvod Hydrus DN25 6,3 m3/h ali ustrezen drugi</t>
  </si>
  <si>
    <t>Odštevalni vodomer dim. DN 32 za hladno vodo, za vertikalno montažo, z dajalnikom inpulzov in pretvornikom signala za komunikacijo preko protokola Lon works-a, z naslednjimi tehničnimi podatki:                      
- nazivni pretok           10,0 m3/h
- maksimalen pretok   12,5 m3/h
- obratovalni tlak do 16 bar
- kompletno s protipovratno loputo, tesnilnim in vijačnim materialom
- proizvod Hydrus DN32  10,0 m3/h ali ustrezen drugi</t>
  </si>
  <si>
    <t>DN65</t>
  </si>
  <si>
    <t>Kompleten EURO hidrant, stenske izvedbe, sestoječ iz:
- zidne hidrantne omarice za EURO hidrant, z vratci na tečaje, dim. omarice (ŠxHXG) 740x840x250 mm
- opleskane z rdečo barvo in z odgovarjajočo oznako na vratcih
- priključnega medeninastega ventila za hidrant dim. 25mm
- ročnika z ustnikom dim. 25 mm
- tlačne gumijaste cevi dim. 25 mm, dolžine 40m, navite na gibljivem kolutu</t>
  </si>
  <si>
    <t>Cevi izdelane iz jekla, za cevni navoj, varjene ali brezšivne, galvanizirane s cinkom, srednjetežke, vključno vsi fazonski pocinkani kosi iz temper litine, cevi odgovarjajo po DIN 2440, fazonski kosi po DIN 2950</t>
  </si>
  <si>
    <t>Gola cev, vključno ves tesnilni material</t>
  </si>
  <si>
    <t xml:space="preserve">DN 50 </t>
  </si>
  <si>
    <t>Izolacija cevi za hladno vodo vodenih vidno ali v instalacijskih jaških s parozaporno izolacijo debeline 13 mm, λ=0,040 W/(mK), iz samougasljivega materiala, ki ne kaplja in ne širi ognja, vrste B – s3, d0 po EN 13501-1</t>
  </si>
  <si>
    <t>Konzolni, obešalni in pritrdilni material za obešanje cevnega razvoda iz pocinkanega materiala glede na dolžino cevi</t>
  </si>
  <si>
    <t>Certificirano tesnjenje prehodov cevi skozi steno z mineralno volno s točko tališča nad 1000°C in požarnim akrilnim kitom
- proizvod Hilti CFS-S ACR (ali ustrezen drugi proizvod),
ter požarnim ovojem
- proizvod Hilti CFS-B (ali ustrezen drugi proizvod), vključno s certificiranjem požarnega tesnenja, za naslednje dimenzije prebojev oz. DN cevi:</t>
  </si>
  <si>
    <t>Kanalizacijske cevi za odpadno vodo iz visoko zvočnih (db20) izoliranih večslojnih plastičnih cevi vključno z  fazonskimi kosi, odporna na toplo vodo do 97°C (trajno na 95°C), z natičnimi obojkami DIN 19569, tesnjene s tovarniško vstavljenimi tesnili  s fazonskimi kosi, vključno z mazalnim sredstvom</t>
  </si>
  <si>
    <t>Požarna manšeta (P.M.) za vgraditev na PP cevi (na prehodu skozi različne požarne sektorje), za odpornost proti ognju 90 min, vključno z drobnim montažnim materialom 
- proizvod Geberit RS90 Plus EN ali ustrezen drugi proizvod</t>
  </si>
  <si>
    <t xml:space="preserve">-dim.: 200x300 mm     </t>
  </si>
  <si>
    <t>Revizijska vratca za dostop čistilnih kosov, izdelana iz nerjaveče pločevine, deb. cca 1 mm, pobarvana  z barvo v odtenku stene, vključno z okvirjem za vgradnjo v mavčno kartonsko steno, z vratci na tečaje in jezičnim zapiranjem, vključno z montažnim in vgradnim materialom</t>
  </si>
  <si>
    <t xml:space="preserve">DN 70 </t>
  </si>
  <si>
    <t xml:space="preserve">DN 80 </t>
  </si>
  <si>
    <t xml:space="preserve">DN 100 </t>
  </si>
  <si>
    <t xml:space="preserve">DN 125 </t>
  </si>
  <si>
    <t xml:space="preserve">DN 150 </t>
  </si>
  <si>
    <t>d 58</t>
  </si>
  <si>
    <t>2</t>
  </si>
  <si>
    <t>6</t>
  </si>
  <si>
    <t>Specialna bakrena cev, izdelana z vlečenjem iz celega, znotraj in zunaj očiščena in razmaščena, žarjena v vakumu, specialne kvalitete za medicinske pline, z oznako, da je bila preiskušena na propustnost, kvaliteta Sf-Cu, po DIN 1786, cevi na konceh zaprte s plastičnimi čepi; z dodatkom na odrez in spajanje, kompletno z ustrezno količino vseh vrst fitingov (loki, kolena, T-kosi, reducirni kosi, spojke, itd.)</t>
  </si>
  <si>
    <t>f 8 x 1 mm</t>
  </si>
  <si>
    <t>f 12 x 1 mm</t>
  </si>
  <si>
    <t>f 15 x 1 mm</t>
  </si>
  <si>
    <t>f 22 x 1 mm</t>
  </si>
  <si>
    <t xml:space="preserve"> - za kisik</t>
  </si>
  <si>
    <t>Pritrdilni in obešalni material</t>
  </si>
  <si>
    <t>Označba cevovodov z vrsto in smerjo medija po DIN 2403 in specifičnimi zahtevami za medicinske pline. Označbe se namestijo na cca.5m na vseh razvodih z izjemo podometnih cevovodov</t>
  </si>
  <si>
    <t>Zaščita vodenih cevovodov vodenih skozi betonske stene proti koroziji s samolepilnim plastičnimi trakovi, odpornimi na gradbene materiale (apno, cement, ipd) .</t>
  </si>
  <si>
    <t>Izdelava sheme sistema medicinskih plinov, vložena v zastekljen okvir in obešena na vidno mesto v postaji medicinskih plinov.</t>
  </si>
  <si>
    <t>Prepihovanje instalacije medicinskih plinov, tlačni in drugi preizkusi pred predajo, skladno s prostorsko tehnično smernico TSG-12640-002:2021,  z izdelavo zapisnikov, zagon sistema, preizkus in nastavitev sistema ter preizkus delovanja signalizacije</t>
  </si>
  <si>
    <t>7</t>
  </si>
  <si>
    <t>Področna kontrolna omarica s področnimi zapornimi ventili skladno z EN ISO 7396-1, omarica omogoča zaporo medicinskih plinov posameznega dela, za podometno montažo in nadzor tlaka in pretoka ter zasilno napajanje posameznega plina, s sledečo opremo:
- notranji okvir omarice iz nerjavnega jekla
- zunanji okvir omarice  z vrati, zasilnim odpiralom, ključavnico in ključem ter označbami
- ventilski komplet z manometri ter priključkom za zasilno napajanje (NIST) s kodiranim priključkom za napajanje iz zasilnega vira za pline
- prikazovalna enota z integriranim nadzorom tlaka in prostorom za  manometer. Elektronika prikazovalne enote nadzira tlačne vrednosti in ustvari klinični opozorilni signal z optičnim prikazom z rdeče utripajočo LED in zvočnim alarmom s trobljo, če tlak odstopa za več kot 20%
- merilnik porabe posameznega plina, vključno s prikazovalno enoto za porabljeno količino posameznega plina, možnostjo resetiranja vrednosti ali nastavitve vrednosti za proženje alarma, prikazovalna enota povezana na CNS preko Gateway komunkacijskega modula
- relejni modul za prenos podatkov na dislocirane kontrolne omarice
- alarm sistem interface povezan na GMS-Gateway komunikacijski modul za povezavo signalov iz kontrolne omarice na CNS preko LON Works vmesnika
- napajalnik</t>
  </si>
  <si>
    <t>za sledeče pline: kisik</t>
  </si>
  <si>
    <t>- proizvod Dräger Area Control Unit 5 Gases z vključeno predpisano opremo; ali ustrezen drugi proizvod</t>
  </si>
  <si>
    <t>- K3 za do 3 pline (kisik)
'- proizvod Dräger Monitor 3G ali ustrezen drugi proizvod</t>
  </si>
  <si>
    <t>Eksterna nadzorna omarica za nadzor stanja posameznega medicinskega plina - optično in akustično javljanje odstopanja tlaka posameznega plina od normalnega stanja, skladno z EN737-3, za namestitev na stalno zasedeno delovno mesto (sestrska baza, recovery), priključena na področno kontrolno omarico medicinskih plinov iz predhodne pozicije, za do pet plinov (kisik), z oznako posamezne vrste plina, z optičnim prikazom stanja tlaka posameznega plina (nizek, normalen, visok), akustičnim javljanjem pri odstopanju od normalnega stanja, tipko za testiranje in tipko za začasno zadržanje alarmnega signala. Skupaj s povezavo te eksterne nadzorne omarice na področno kontrolno omarico iz predhodne pozicije, skupaj z navodili za obratovanje in vzdrževanje ter podučitvijo uporabnika</t>
  </si>
  <si>
    <t>Odvzemna doza za medicinske pline, izvedbe za montažo v medicinski kanal,  izdelana kot samozaporni ventil, z možnostjo zamenjave ventila in tesnilnega obroča pod tlakom, zaklep v dveh stopnjah (pripravljenost, delovno), odvzemna doza z vidno oznako plina ter za posamezen plin specifično  obliko priklopa skladno s prostorsko tehnično smernico TSG-12640-002:2021 ter EN ISO 9170-1, sklopka za sledeče tehnčne podatke:</t>
  </si>
  <si>
    <t>Tesnjenje prehodov cevi skozi steno (drug požarni sektor) s požarnim ovojem, dodatnim materialom iz akrilnega kita ali požarne pene
- proizvod Hilti akrilni kit CFS-S ACR ali požarna pena CFS-F FX (ali ustrezen drugi proizvod),
- proizvod Hilti požarni ovoj CFS-B (ali ustrezen drugi proizvod), vključno s certificiranjem požarnega tesnenja, za naslednje dimenzije prebojev oz. DN cevi:</t>
  </si>
  <si>
    <t>POSTAJA ZA KISIK</t>
  </si>
  <si>
    <t>Opomba:</t>
  </si>
  <si>
    <t>Kompletna postaja za pripravo 5bar medicinskega kisika sestavljena 
iz:</t>
  </si>
  <si>
    <t>- kompletna avtomatska reducirna postaja za dvostranski priklop baterije jeklenk z dvostopenjsko redukcijo tlaka na delovni tlak 5bar. Preklop med delovno in rezervno stranjo se izvaja avtomatsko pnevmatsko pri preostanku tlaka v jeklenkah 10bar. Preko potencialno prostega kontakta je možno peljati signal na nadzorno enoto. Z vsemi potrebnimi armaturami, merilniki tlaka na primarni in sekundarni strani, varnostnim ventilom in cevnimi povezavami. Vsa oprema se nahaja pod snemljivim zaščitnim pokrovom;
kos 1</t>
  </si>
  <si>
    <t>Kapaciteta: 20Nm3/h</t>
  </si>
  <si>
    <t>vstopni tlak: 200bar</t>
  </si>
  <si>
    <t>- zbirne priključne cevi za priklop jeklenk kisika, vključno s priključno visokotlačno cevjo za posamezno jeklenko, razbremenilnim ventilom, visokotlačnim ventilom za priklop na avtomatsko reducirno postajo s siner metalnim filttrom, priključna cev za vzporeden priklop 4x4 jeklenk; 
kos 2</t>
  </si>
  <si>
    <t>S preizkusi na plinotesnost in trdnost materiala je zagotovljeno, da so cevi popolnoma zrakotesne, brez poroznih mest. Visoke dimenzijske tolerance zagotavljajo dobre lastnosti pri trdem lotanju, kar je zaradi varnosti zelo pomembno. Cevi morajo biti absolutno čiste in nemastne. Zaradi možnosti vstopa nečistoč pri transportu in montaži so cevi na konceh  zaprte  s  plastičnimi pokrovi.  Vsi fitingi,  in to  mufe, T - kosi, cevni loki in cevni reducirni kosi so iz bakra in morajo biti izdelani po predpisih za tovrstne instalacije.</t>
  </si>
  <si>
    <t>Izvršiti je potrebno sledeče kontrole in teste:</t>
  </si>
  <si>
    <t>-preizkus na prepuščanje cevi</t>
  </si>
  <si>
    <t>-preizkus nepropustnosti ventilov</t>
  </si>
  <si>
    <t>-preizkus delovanja ventilov</t>
  </si>
  <si>
    <t>-preizkus nepropustnosti celotne instalacije</t>
  </si>
  <si>
    <t>-preizkus pravilnosti mehaničnega delovanja in izključitev možnosti zamenjave  posameznih priključnih mest s pomočjo sistema testiranja</t>
  </si>
  <si>
    <t>-preizkus križnega priključevanja</t>
  </si>
  <si>
    <t>-preizkus pretočne količine vsakega priključnega mesta</t>
  </si>
  <si>
    <t>-preizkus kontrole skupne količine pretoka in delovnega pritiska</t>
  </si>
  <si>
    <t>-preizkus delovanja postaj</t>
  </si>
  <si>
    <t>Cevi medicinskih plinov je potrebno nedvoumno označiti z vrsto in smerjo medija po DIN 2403</t>
  </si>
  <si>
    <t>Oznaka cevovodov z vrsto in smerjo medija po DIN 2403</t>
  </si>
  <si>
    <t>Podučitev pooblaščene osebe za upravljanje sistema določena s strani investitorja</t>
  </si>
  <si>
    <t>4/4</t>
  </si>
  <si>
    <t>4/3.1</t>
  </si>
  <si>
    <t>4/3.1.1</t>
  </si>
  <si>
    <t>4/3.1.2</t>
  </si>
  <si>
    <t>4/3.1.3</t>
  </si>
  <si>
    <t>4/3.2</t>
  </si>
  <si>
    <t>4/3.3</t>
  </si>
  <si>
    <t>4/3.3.1</t>
  </si>
  <si>
    <t>4/3.3.2</t>
  </si>
  <si>
    <t>4/3.3.3</t>
  </si>
  <si>
    <t>4/4.1</t>
  </si>
  <si>
    <t>4/4.1.1</t>
  </si>
  <si>
    <t>4/3.4 4/4.2</t>
  </si>
  <si>
    <t>SPLOŠNI STROŠKI VODOVODA IN VERTIKALNE KANALIZACIJE TER MEDICINSKIH PLINOV</t>
  </si>
  <si>
    <t xml:space="preserve">Predmet:  4 - Načrt strojništva
</t>
  </si>
  <si>
    <t>Vrtna pipa z nastavkom za cev DN15</t>
  </si>
  <si>
    <t>Regulacijski ventil, izdelan iz medenine, primerne za sanitarno toplo vodo, z navojnimi priključki, za PN10, ventil za hidravlično uravnoteženje v poševnosedežni obliki, z merilnimi ventili
- proizvod Herz tip STROMAX-MW ali ustrezen drugi proizvod</t>
  </si>
  <si>
    <t>Krogelni ventil, izdelan iz nerjavnega jekla (Cr-Ni-Mo- jekla, material po DIN-u 1.4401 oz. EN 10088) s press priključki ali večji s prirobničnimi priključki, za sanitarno pitno vodo, za PN16, za hladno in toplo vodo</t>
  </si>
  <si>
    <r>
      <t xml:space="preserve">Kompletno korito v (prostorih za posege), sestoječ iz:
- korita iz nerjavnega jekla, bolnišnične izvedbe brez prelivne odprtine, velikosti cca </t>
    </r>
    <r>
      <rPr>
        <sz val="10"/>
        <rFont val="Calibri"/>
        <family val="2"/>
        <charset val="238"/>
      </rPr>
      <t>Φ</t>
    </r>
    <r>
      <rPr>
        <sz val="10"/>
        <rFont val="Arial CE"/>
        <charset val="238"/>
      </rPr>
      <t>40cm primeren za montažo v pult, tip po izbiri arhitekta
- zidnie mešalne baterije DN15 z dolgim izpustom in komolčnim odpiranjem, tip po izbiri arhitekta
- dveh podometnih ventilov DN15 za hladno in toplo vodo
- odtočnega ventila in sifona za umivalnik, dim. 32 mm
- kompletno s pritrdilnim in montažnim materialom
OPOMBA: navedena dimenzija korita je v skladu z arhitekturimi projekti. Vendar je potrebno pridobiti potrjeno ustreznost velikosti korita s strani investitorja</t>
    </r>
  </si>
  <si>
    <t>Izvedba priključka hladne vode za priklop sistema za pripravo demi vode, sestoječega iz:
- krogelnega ventila za hladno vodo DN15, PN10
- kompletno s pritrdilnim in tesnilnim materialom</t>
  </si>
  <si>
    <t>Kompletna prha, sestoječa  iz:
- zidne nadometne enoročne mešalne baterije s fiksno nadglavno in ročno prho, s stenskim držalom za ročno prho, tip po izbiri arhitekta
- podometnega elementa za fiksiranje tuš baterije
- talna tuš kanaleta-rešetka, dolžine cca 190cm, iz nerjavnega jekla, tip po izbiri arhitekta
- podložne naklonske plošče za tuš, dim cca 200x120cm, po izbiri arhitekta
- odtočnega sifina
- kompletno s pritrdilnim in montažnim materialom</t>
  </si>
  <si>
    <t>Kompletno INOX korito, sestoječe iz:
- korita iz nerjavnega jekla, dimenzije cca 200x80cm primeren za montažo na zid, tip po izbiri arhitekta
- zidne mešalne baterije DN15 s premičnim izpustom in ročno prho, tip po izbiri arhitekta
- dveh podometnih ventilov DN15 za hladno in toplo vodo
- odtočnega ventila in sifona za umivalnik, dim. 32 mm
- kompletno s pritrdilnim in montažnim materialom
OPOMBA: navedena dimenzija korita je v skladu z arhitekturimi projekti. Vendar je potrebno pridobiti potrjeno ustreznost velikosti korita s strani investitorja</t>
  </si>
  <si>
    <t>Predizolirane alumplast večplastna cev za toplo vodo, skupaj z Ms ali PE fitingi za stiskanje, vsem potrebnim montažnim in pritrdilnim materialom, tovarniško toplotno zaščitene s PE penasto gumo debeline 19mm, iz samougasljivega materiala, ki ne kaplja in ne širi ognja, vrste B – s3, d0 po EN 13501-1
- proizvod Geberit Mepla ali ustrezen drugi proizvod</t>
  </si>
  <si>
    <t>Samočistilni sifon Geberit za umivalnike, prostorsko varčni model, horizontalni odtok, s priključno matico in odtočnim priključkom d40 mm (št. art. 151.117.11.1)</t>
  </si>
  <si>
    <t>Umivalnik Geberit Selnova Square za montažo na steno, z odprtino za armaturo, brez prelivne odprtine 60 x 46 cm (št. art. 500.310.01.3)</t>
  </si>
  <si>
    <r>
      <t>Umivalnik Geberit Selnova Square za montažo na steno, z odprtino za armaturo, brez prelivne odprtine 50 x 42 cm (št. art. 500.310.01.3)</t>
    </r>
    <r>
      <rPr>
        <sz val="11"/>
        <color rgb="FFFF0000"/>
        <rFont val="Arial"/>
        <family val="2"/>
        <charset val="238"/>
      </rPr>
      <t/>
    </r>
  </si>
  <si>
    <t>Umivalnik Geberit Selnova Square za montažo na steno, z odprtino za armaturo, brez prelivne odprtine, 45 x 35 cm (št. art. 500.322.01.3)</t>
  </si>
  <si>
    <t>samočistilnega sifona za umivalnik Geberit, svetleče kromiranega, s pokrivno rozeto in z odtokom d40 mm (št. art. 151.035.21.1)</t>
  </si>
  <si>
    <t>Kompleten umivalnik, sestoječ iz</t>
  </si>
  <si>
    <t>montažnega inštalacijskega elementa Geberit Duofix  za umivalnik, vgradne višine 112 cm, za suhomontažni način vgradnje, komplet z odvodnim kolenom d50 mm in tesnilom sifona 44/32 mm, konzolo z armaturnima priključkoma ½" z dodano zvučno izolacijo, navojnima palicama za nameščanje umivalnika M10 ter pritrdilnim materialom (št. art. 111.436.00.1)</t>
  </si>
  <si>
    <t>Umivalnik Geberit Selnova Comfort za gibalno ovirane osebe, 65 x 58 cm, z odprtino za armaturo in prelivno odprtino (št. art. 500.292.01.1)</t>
  </si>
  <si>
    <t>Kompleten umivalnik primeren za gibalno ovirane, sestoječ iz:</t>
  </si>
  <si>
    <t>Izlivno keramično korito Geberit Publica s poklopno rešetko iz nerjavnega jekla z blažilnikom spuščanja, 40cm x 49 cm, h=37cm (št. art. 201680600)</t>
  </si>
  <si>
    <t>Element za izlivno korito Geberit Duofix, 175 cm, s podometnim splakovalnikom Sigma, 12 cm, za nadometno stensko armaturo, (št. art. 111.565.00.1), kompletno s pritrdilnim in montažnim materialom</t>
  </si>
  <si>
    <t>Geberit LEHNEN CONCEPT PRO ravno držalo 60 cm, nerjavno jeklo (št. art. L60006000)</t>
  </si>
  <si>
    <t>Stensko U držalo 85 cm, zložljivo, nerjavno jeklo, gladko, polirano kot na primer Geberit Kolo Lehnen LEHNEN CONCEPT PRO (št. art. L60403000)</t>
  </si>
  <si>
    <t>Geberit Selnova Comfort sedežna deska s pokrovom iz Duroplasta, za gibalno omejene osebe, tečaji iz nerjavnega jekla, pritrditev od zgoraj (št. art. 500.159.00.1)</t>
  </si>
  <si>
    <t>Geberit Duofix element za opore in držala za vgradnjo v suhomontažne stene ali predstenske postavitve obložene z   mavčno kartonskimi ploščami. Za pritrditev opor in držajev z višino 112 cm, nosilnim okvirjem s profilom 4x4 cm, s po višini in globini nastavljivo leseno vodoodporno vezano ploščo (št. art. 111.792.00.1)</t>
  </si>
  <si>
    <t xml:space="preserve">Stenska WC školjka Geberit Selnova Comfort, daljša dimenzija, Rimfree (brez roba) (št. artikla 500.262.01.1) </t>
  </si>
  <si>
    <t>Aktivirna tipka Geberit Sigma01, bele barve,  za varčno dvokoličinsko splakovanje (št. art. 115.770.11.5)</t>
  </si>
  <si>
    <t>Element montažnega inštalacijskega elementa za WC školjko Geberit Duofix Sigma,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  (št. art. 111.311.00.5)</t>
  </si>
  <si>
    <t>Set stenske WC-školjke Geberit iCon  z WC-sedežem s pokrovom z mehkim spuščanjem in sistemom hitre demontaže, pritrjevanjem z zgornje strani, zaprta oblika, Rimfree, 53 x 36,5 cm, bela</t>
  </si>
  <si>
    <t>Kompleten sanitarni izliv, sestoječ iz:</t>
  </si>
  <si>
    <t>Kvadratna pršna kad Geberit Nemea 90 x 90 cm, z ztočno odprtino ø 90 mm, izpolnjuje zahteve v skladu s standardom EN 14527, razred 1bela / sijaj</t>
  </si>
  <si>
    <t>Set nogic in traverz Geberit, s stenskim sidrom, za tuš pladenj iz sanitarnega akrila</t>
  </si>
  <si>
    <t>Odtok za pršno kad z odprtino d90 mm, s pokrovom v barvi sijajni krom, z možnostjo demontaže čaše za sifon, višina vodne pregrade 50 mm, s priključnimi nastavki iz PE-HD in zmožnostjo odvodnjavanja 0,65 l/s (št art. 150.551.21.1)</t>
  </si>
  <si>
    <t>Kompletna prha, sestoječa  iz:
- zidne nadometne enoročne mešalne baterije s fiksno nadglavno in ročno prho, s stenskim držalom za ročno prho, tip po izbiri investitorja
- podometnega elementa za fiksiranje tuš baterije</t>
  </si>
  <si>
    <t>Kompletno stranišče, sestoječe iz:</t>
  </si>
  <si>
    <t>Tabletirana sol za regeneracijo ionskih izmenjevalcev</t>
  </si>
  <si>
    <t>kg</t>
  </si>
  <si>
    <t>Set za merjenje trdote vode</t>
  </si>
  <si>
    <t>Krmilnik - nadzorni sistem: ROC-2315 ;</t>
  </si>
  <si>
    <t>VH200, UV dezinfekcijski sistem VIQUA</t>
  </si>
  <si>
    <t>Sestava sistema, kompletiranje in zagon</t>
  </si>
  <si>
    <t>Element Geberit Duofix za stensko WC školjko, 112 cm, s podometnim splakovalnikom Sigma 12 cm, za gibalno ovirane osebe.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  (št. art. 111.324.00.5)</t>
  </si>
  <si>
    <t xml:space="preserve">Nastavljiv regulator tlaka (PN40) z dvojnim sedežem iz nerjavečega jekla, membranska izvedba, s funkcijo zaščite pred vodnim udarom - PN40. Funkcija "anti-water hammer". Skupaj z zaščitnim predfiltrom in manometrom ; Ohišje iz nikljane medenine, Navojni priključki MM UNI-EN-ISO 228, Priključek za manometer F 1/4 ", manometer radialni fi 50 mm, 0-16 Bar
</t>
  </si>
  <si>
    <t xml:space="preserve">AquaBIG Triplex, filter za vodo, velikost filtrov 20" (50,8 cm) - MESEC "Big Triplex 20 - AquaBIG Triplex, filter za vodo, velikost filtrov 20" (50,8 cm)
Komplet vsebuje: - Trojno ohišje filtrov AquaBIG 20" s kovinskim nosilcem,  cevne povezave in ventili (3x) za možnost by-pass instalacije,  Predfilter: pralni filter PL BIG, Fini filter: FR-N melt blown 5 mcr (20-5 mcr), 20", Čistilni filter: FRn 40mcr-CA-KDF čistilni vložek, 20"
</t>
  </si>
  <si>
    <t>Rezervoar za RO sisteme 1000 Litrov PE - Rezervoarja 1000 litrov iz polietilena (PE), Sesalnega sestava distribucijske čraplke DN25: - Sesalnega ventila, sesalne cevi in zapornega ventila, Priključka za polnjenje RO vode (DN20, opcija DN25), Dihalnega mikrobiološkega filtra (0,2 mcr absolutno), Varnostnega preliva z sifonom in gravitačno, zaporo (DN20, opcija DN25), Plovnega stikala za delovanje RO, Plovnega stikala za zaščito distribucijske črpalke</t>
  </si>
  <si>
    <t>Modularni večfunkcionalni termostatski obtočni ventil z dodatkom za daljinsko dezinfekcijo vode, vključno z adapterjem za elektrotermičnim pogonom TMA, elektrotermični pogon, komplet s kabelskim tipalom in pripadajočim adapterjem, vključno z montažnim materialom, Naprimer proizvod Danfoss tip MTCV-C ali enakovredno</t>
  </si>
  <si>
    <t>Regulator za termično dezinfekcijo sanitarne tople vode in registracijo temperature, tip CCR 2+ Control, proizvod Danfoss</t>
  </si>
  <si>
    <t>Univerzalno temperaturno tipalo ESMB s potopno nerjavečo tuljko za priklop na CCR2+ Controler, proizvod Danfoss, tip 084N1082 ali enakovredno, -kompletno z drobnim montažnim materialom</t>
  </si>
  <si>
    <t>Protipovratni ventil z navojnimi priključki, primeren za sanitarno vodo do 75°C, min. PN10.</t>
  </si>
  <si>
    <t>MESEC Bi2M 200, Paralelna dvojna avtomatska volumetrična mehčalna naprava primerna za pripravo pitne vode, vode v industriji in specifične aplikacije.                                            - Pretok vode: (min/nor): 0,2 - 20 m3/h (max.)
- Količina ionske mase: 2 x 200 ltr
- Volumen rezervoarja za solnico: 2 x 500 ltr
- Kapaciteta: 2 x 696 °dHxm3
- Poraba soli: 30 -40 kg/reg
-  Delovni tlak: 1,5 - 6 bar
- Maksimalna temperatura vode: 0 - 40°C
- Priključki: 2" (DN50)
- Dimenzije tlačne posode (V x Š x G): 1900 x 1120 x 660 [mm]
- Dimenzije rezervoarja za solnico (V x Š x G): 1335 x 840 x 840 [mm]</t>
  </si>
  <si>
    <t xml:space="preserve">Mesec MRO-E 300, Reverzno osmozni sistem - Industrijski reverzno osmozni sistem (RO), - z membranami in centrifugalno črpalko (RO-300/4-G), - krmilnik/nadzorni sistem: ROC-2315, - volumen: 0,765 m3, - neto masa: 130 kg, - pretok (25-10°C, L/h): 380-300, - priklop (izhod): 3/8", - priklop (vhod): 1/2", - priklop (odpadna voda): 3/8", - visokotlačna črpalka: Grundfos CMI-3-12, - priključna moč: 1.58kW, 3x400V, 3.25A, - predfilter in membrane: 1x FCPPS-20B005, 2x ULP21-4040, - pretok permeata pri 15°C (m3/h): cca 0,3, - delovni tlak (bar): cca 12,1, - izkoristek (%): max. 75, - poraba vode - dovod (m3/h): cca 0,4, - priključna moč (kW): 1,58 </t>
  </si>
  <si>
    <t>Cevak ps Pro-ALU (stara oznaka HPS 035 AluR) Thermo-teK PS Pro-ALU je navit in površinsko brušen negorljiv cevak iz mineralne volne dolžine 1.200 mm. Uporabljamo ga za izolacijo cevi v primeru, ko je potrebna zaščita pred kondenzacijo.  Izdelki Thermo-teK PS Pro-ALU so še posebej primerni za toplotno izolacijo ter imajo ugodne zvočne izolacijske lastnosti. V popisu zajeta izolacija za cevne razvode (hladna voda, topla voda in cirkulacija, medicinski plini, hidrantno omrežje).</t>
  </si>
  <si>
    <t>DN15 - cevak 20x18mm</t>
  </si>
  <si>
    <t>DN20 - cevak 20x22mm</t>
  </si>
  <si>
    <t>DN25 - cevak 30x28mm</t>
  </si>
  <si>
    <t>DN32 - cevak 40x35mm</t>
  </si>
  <si>
    <t>DN40 - cevak 40x42mm</t>
  </si>
  <si>
    <t>DN50 - cevak 50x54mm</t>
  </si>
  <si>
    <t>Cevak ps Pro-ALU (stara oznaka HPS 035 AluR) Thermo-teK PS Pro-ALU je navit in površinsko brušen negorljiv cevak iz mineralne volne dolžine 1.200 mm. Uporabljamo ga za izolacijo cevi v primeru, ko je potrebna zaščita pred kondenzacijo.  Izdelki Thermo-teK PS Pro-ALU so še posebej primerni za toplotno izolacijo ter imajo ugodne zvočne izolacijske lastnosti. V popisu zajeta izolacija za cevne razvode fekalne in meteorne kanalizacije.</t>
  </si>
  <si>
    <t>d110 - cevak 30x114 mm</t>
  </si>
  <si>
    <t>d123 - cevak 30x133 mm</t>
  </si>
  <si>
    <t>d56 - cevak 30x60 mm</t>
  </si>
  <si>
    <t>d75 - cevak 30x76 mm</t>
  </si>
  <si>
    <t>d90 - cevak 30x102 mm</t>
  </si>
  <si>
    <t>Izolacija podtlačne in klasične meteorne kanalizacije je zajeta v popisu fekalne kanalizacije</t>
  </si>
  <si>
    <t>Umivalnik Geberit Selnova Square za montažo na steno, z odprtino za armaturo tip armature Geberit Piave, brez prelivne odprtine 50 x 42 cm (št. art. 500.310.01.3)</t>
  </si>
  <si>
    <t>Popis izolacij cevi medicinskih plinov je zajet v postavki vodovod.</t>
  </si>
  <si>
    <t>d 83</t>
  </si>
  <si>
    <t>pozicija</t>
  </si>
  <si>
    <t>opis postavke</t>
  </si>
  <si>
    <t>GARAŽA</t>
  </si>
  <si>
    <t>ZD DOMŽALE</t>
  </si>
  <si>
    <t>SKUPNO</t>
  </si>
  <si>
    <t xml:space="preserve">SKUPAJ  </t>
  </si>
  <si>
    <t>cena skupaj</t>
  </si>
  <si>
    <t>kol</t>
  </si>
  <si>
    <t>€</t>
  </si>
  <si>
    <t>Kompleten umivalnik (v strojnici), sestoječ iz:
- umivalnika iz sanitarne keramike,velikosti cca 65x50cm, primeren za montažo na zid, tip po izbiri arhitekta
- stenskega montažnega elementa za umivalnik,
- stoječe enoročne mešalne baterije, tip po izbiri arhitekta
- dveh kotnih ventilov DN15 za hladno in toplo vodo
- odtočnega ventila in sifona za umivalnik, dim. 32 mm
- kompletno s pritrdilnim in montažnim materialom</t>
  </si>
  <si>
    <t>DN 50 (d50)</t>
  </si>
  <si>
    <t>Sistem za distribucijo / črpališče, 2GPE, frekvenčno vodeno MCT-2001701112 - 2GPE MATRIX 5-6T/1,3 ESPM</t>
  </si>
  <si>
    <t>Analizator NEXUS 5000; Sistem za nadzor kvalitete vode z možnostjo povezave z E.CT K10, sonda / senzor prevodnosti</t>
  </si>
  <si>
    <t>Vrisovanje sprememb inštalacij – v tlorise in sheme - v času gradnje v en PZI izvod načrta s potrjevanjem nadzornega organa</t>
  </si>
  <si>
    <t>- plačilo  prispevka za stalno mestno deponijo odpadnega materiala</t>
  </si>
  <si>
    <t>- čiščenje prostorov po končanih delih in odvoz odpadnega materiala na stalno mestno deponijo</t>
  </si>
  <si>
    <t>Jeklenke za kisik niso zajete v popis. Predvideva se najem jeklenk pri dobavitelju medicinskih plinov. Ob najemu se plača kavcija za jeklenke</t>
  </si>
  <si>
    <t>Cena/EM</t>
  </si>
  <si>
    <t>stoječa enoročna mešalna baterija za umivalnik, s perlatorjem,kromiran z višino izliva od sp. roba armature min. 120mm, skupaj z gibkimi cevmi na kotne ventila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</si>
</sst>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 _€_-;\-* #,##0.00\ _€_-;_-* &quot;-&quot;??\ _€_-;_-@_-"/>
    <numFmt numFmtId="164" formatCode="0.0"/>
    <numFmt numFmtId="165" formatCode="_-[$€]\ * #.##0.00_-;\-[$€]\ * #.##0.00_-;_-[$€]\ * &quot;-&quot;??_-;_-@_-"/>
    <numFmt numFmtId="166" formatCode="_-* #,##0.00\ _S_I_T_-;\-* #,##0.00\ _S_I_T_-;_-* &quot;-&quot;??\ _S_I_T_-;_-@_-"/>
    <numFmt numFmtId="167" formatCode="_ * #,##0.00_-&quot; SLT&quot;_ ;_ * #,##0.00&quot;- SLT&quot;_ ;_ * \-??_-&quot; SLT&quot;_ ;_ @_ "/>
    <numFmt numFmtId="168" formatCode="_(&quot;$&quot;* #,##0_);_(&quot;$&quot;* \(#,##0\);_(&quot;$&quot;* &quot;-&quot;_);_(@_)"/>
    <numFmt numFmtId="169" formatCode="_(&quot;$&quot;* #,##0.00_);_(&quot;$&quot;* \(#,##0.00\);_(&quot;$&quot;* &quot;-&quot;??_);_(@_)"/>
    <numFmt numFmtId="170" formatCode="_-* #,##0&quot; €&quot;_-;\-* #,##0&quot; €&quot;_-;_-* &quot;- €&quot;_-;_-@_-"/>
    <numFmt numFmtId="171" formatCode="_(* #,##0.00_);_(* \(#,##0.00\);_(* &quot;-&quot;??_);_(@_)"/>
    <numFmt numFmtId="172" formatCode="_ * #,##0.00_-\ _S_L_T_ ;_ * #,##0.00\-\ _S_L_T_ ;_ * &quot;-&quot;??_-\ _S_L_T_ ;_ @_ "/>
    <numFmt numFmtId="173" formatCode="_-* #,##0.00\ &quot;SIT&quot;_-;\-* #,##0.00\ &quot;SIT&quot;_-;_-* &quot;-&quot;??\ &quot;SIT&quot;_-;_-@_-"/>
    <numFmt numFmtId="174" formatCode="_-&quot;€&quot;\ * #,##0.00_-;\-&quot;€&quot;\ * #,##0.00_-;_-&quot;€&quot;\ * &quot;-&quot;??_-;_-@_-"/>
    <numFmt numFmtId="175" formatCode="&quot;$&quot;#,##0.00_);[Red]\(&quot;$&quot;#,##0.00\)"/>
    <numFmt numFmtId="176" formatCode="#,##0.00;[Red]#,##0.00\-"/>
    <numFmt numFmtId="177" formatCode="_([$€]* #,##0.00_);_([$€]* \(#,##0.00\);_([$€]* &quot;-&quot;??_);_(@_)"/>
    <numFmt numFmtId="178" formatCode="[$-424]0"/>
    <numFmt numFmtId="179" formatCode="_ [$€]\ * #,##0.00_ ;_ [$€]\ * \-#,##0.00_ ;_ [$€]\ * &quot;-&quot;??_ ;_ @_ "/>
    <numFmt numFmtId="180" formatCode="_ * #,##0.00_-\ _S_L_T_ ;_ * #,##0.00&quot;- &quot;_S_L_T_ ;_ * \-??_-\ _S_L_T_ ;_ @_ "/>
    <numFmt numFmtId="181" formatCode="_-* #,##0\ _S_I_T_-;\-* #,##0\ _S_I_T_-;_-* &quot;-&quot;??\ _S_I_T_-;_-@_-"/>
    <numFmt numFmtId="182" formatCode="_-* #,##0.00\ _E_U_R_-;\-* #,##0.00\ _E_U_R_-;_-* &quot;-&quot;??\ _E_U_R_-;_-@_-"/>
    <numFmt numFmtId="183" formatCode="_-* #,##0.00\ _S_I_T_-;\-* #,##0.00\ _S_I_T_-;_-* \-??\ _S_I_T_-;_-@_-"/>
    <numFmt numFmtId="184" formatCode="_ * #,##0.00_-\ &quot;SLT&quot;_ ;_ * #,##0.00\-\ &quot;SLT&quot;_ ;_ * &quot;-&quot;??_-\ &quot;SLT&quot;_ ;_ @_ "/>
    <numFmt numFmtId="185" formatCode="General_)"/>
  </numFmts>
  <fonts count="108">
    <font>
      <sz val="11"/>
      <color theme="1"/>
      <name val="Calibri"/>
      <family val="2"/>
      <charset val="238"/>
      <scheme val="minor"/>
    </font>
    <font>
      <sz val="10"/>
      <name val="Arial"/>
      <family val="2"/>
      <charset val="238"/>
    </font>
    <font>
      <sz val="11"/>
      <name val="Times New Roman CE"/>
    </font>
    <font>
      <sz val="8"/>
      <name val="Arial Narrow"/>
      <family val="2"/>
      <charset val="238"/>
    </font>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Arial Narrow"/>
      <family val="2"/>
      <charset val="238"/>
    </font>
    <font>
      <sz val="10"/>
      <name val="Arial CE"/>
      <family val="2"/>
      <charset val="238"/>
    </font>
    <font>
      <sz val="10"/>
      <name val="Arial CE"/>
      <charset val="238"/>
    </font>
    <font>
      <sz val="10"/>
      <name val="Times New Roman CE"/>
      <family val="1"/>
      <charset val="238"/>
    </font>
    <font>
      <b/>
      <sz val="10"/>
      <name val="Times New Roman CE"/>
      <family val="1"/>
      <charset val="238"/>
    </font>
    <font>
      <b/>
      <sz val="10"/>
      <name val="Arial"/>
      <family val="2"/>
      <charset val="238"/>
    </font>
    <font>
      <sz val="11"/>
      <name val="Arial"/>
      <family val="2"/>
      <charset val="238"/>
    </font>
    <font>
      <sz val="12"/>
      <name val="Arial"/>
      <family val="2"/>
      <charset val="238"/>
    </font>
    <font>
      <sz val="14"/>
      <name val="Arial CE"/>
      <charset val="238"/>
    </font>
    <font>
      <b/>
      <sz val="11"/>
      <name val="Arial CE"/>
      <charset val="238"/>
    </font>
    <font>
      <sz val="11"/>
      <name val="Arial CE"/>
      <charset val="238"/>
    </font>
    <font>
      <b/>
      <sz val="11"/>
      <name val="Arial CE"/>
      <family val="2"/>
      <charset val="238"/>
    </font>
    <font>
      <sz val="11"/>
      <name val="Arial CE"/>
      <family val="2"/>
      <charset val="238"/>
    </font>
    <font>
      <b/>
      <sz val="10"/>
      <name val="Arial CE"/>
      <charset val="238"/>
    </font>
    <font>
      <b/>
      <sz val="10"/>
      <name val="Times New Roman CE"/>
      <charset val="238"/>
    </font>
    <font>
      <b/>
      <sz val="11"/>
      <name val="Arial"/>
      <family val="2"/>
      <charset val="238"/>
    </font>
    <font>
      <sz val="11"/>
      <name val="Times New Roman CE"/>
      <family val="1"/>
      <charset val="238"/>
    </font>
    <font>
      <b/>
      <sz val="11"/>
      <name val="Times New Roman CE"/>
      <family val="1"/>
      <charset val="238"/>
    </font>
    <font>
      <b/>
      <sz val="12"/>
      <name val="Arial"/>
      <family val="2"/>
      <charset val="238"/>
    </font>
    <font>
      <sz val="10"/>
      <color rgb="FF00B050"/>
      <name val="Times New Roman CE"/>
      <family val="1"/>
      <charset val="238"/>
    </font>
    <font>
      <sz val="10"/>
      <name val="Arial"/>
      <family val="2"/>
    </font>
    <font>
      <sz val="11"/>
      <color theme="1"/>
      <name val="Arial"/>
      <family val="2"/>
      <charset val="238"/>
    </font>
    <font>
      <sz val="11"/>
      <name val="Arial"/>
      <family val="2"/>
    </font>
    <font>
      <b/>
      <sz val="14"/>
      <name val="Arial"/>
      <family val="2"/>
      <charset val="238"/>
    </font>
    <font>
      <sz val="8"/>
      <name val="Arial"/>
      <family val="2"/>
      <charset val="238"/>
    </font>
    <font>
      <sz val="8"/>
      <name val="Arial CE"/>
      <family val="2"/>
      <charset val="238"/>
    </font>
    <font>
      <sz val="11"/>
      <color indexed="16"/>
      <name val="Calibri"/>
      <family val="2"/>
      <charset val="238"/>
    </font>
    <font>
      <b/>
      <sz val="11"/>
      <color indexed="53"/>
      <name val="Calibri"/>
      <family val="2"/>
      <charset val="238"/>
    </font>
    <font>
      <sz val="12"/>
      <name val="Arial CE"/>
    </font>
    <font>
      <u/>
      <sz val="10"/>
      <color indexed="20"/>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9"/>
      <color indexed="12"/>
      <name val="Arial"/>
      <family val="2"/>
      <charset val="238"/>
    </font>
    <font>
      <sz val="11"/>
      <color indexed="53"/>
      <name val="Calibri"/>
      <family val="2"/>
      <charset val="238"/>
    </font>
    <font>
      <sz val="10"/>
      <name val="Arial CE"/>
    </font>
    <font>
      <b/>
      <sz val="18"/>
      <color indexed="62"/>
      <name val="Cambria"/>
      <family val="2"/>
      <charset val="238"/>
    </font>
    <font>
      <sz val="10"/>
      <name val="Helv"/>
    </font>
    <font>
      <sz val="14"/>
      <name val="Arial"/>
      <family val="2"/>
      <charset val="238"/>
    </font>
    <font>
      <sz val="11"/>
      <color theme="1"/>
      <name val="Calibri"/>
      <family val="2"/>
      <charset val="238"/>
      <scheme val="minor"/>
    </font>
    <font>
      <sz val="11"/>
      <color indexed="12"/>
      <name val="Calibri"/>
      <family val="2"/>
      <charset val="238"/>
    </font>
    <font>
      <sz val="11"/>
      <color theme="1"/>
      <name val="Calibri"/>
      <family val="2"/>
      <scheme val="minor"/>
    </font>
    <font>
      <sz val="10"/>
      <color indexed="8"/>
      <name val="Arial"/>
      <family val="2"/>
      <charset val="238"/>
    </font>
    <font>
      <i/>
      <sz val="11"/>
      <color indexed="10"/>
      <name val="Calibri"/>
      <family val="2"/>
      <charset val="238"/>
    </font>
    <font>
      <b/>
      <sz val="11"/>
      <color indexed="12"/>
      <name val="Calibri"/>
      <family val="2"/>
      <charset val="238"/>
    </font>
    <font>
      <sz val="10"/>
      <color rgb="FFFF0000"/>
      <name val="Arial"/>
      <family val="2"/>
      <charset val="238"/>
    </font>
    <font>
      <sz val="10"/>
      <name val="Calibri"/>
      <family val="2"/>
      <charset val="238"/>
    </font>
    <font>
      <u/>
      <sz val="10"/>
      <name val="Arial"/>
      <family val="2"/>
      <charset val="238"/>
    </font>
    <font>
      <sz val="10"/>
      <color rgb="FF00B0F0"/>
      <name val="Arial CE"/>
      <family val="2"/>
      <charset val="238"/>
    </font>
    <font>
      <sz val="10"/>
      <color rgb="FF00B0F0"/>
      <name val="Arial"/>
      <family val="2"/>
      <charset val="238"/>
    </font>
    <font>
      <sz val="10"/>
      <color rgb="FFFFC000"/>
      <name val="Arial CE"/>
      <family val="2"/>
      <charset val="238"/>
    </font>
    <font>
      <sz val="10"/>
      <color theme="6"/>
      <name val="Arial CE"/>
      <family val="2"/>
      <charset val="238"/>
    </font>
    <font>
      <sz val="10"/>
      <color theme="6"/>
      <name val="Arial"/>
      <family val="2"/>
      <charset val="238"/>
    </font>
    <font>
      <sz val="11"/>
      <name val="Calibri"/>
      <family val="2"/>
      <charset val="238"/>
    </font>
    <font>
      <sz val="10"/>
      <color theme="1"/>
      <name val="Arial"/>
      <family val="2"/>
      <charset val="238"/>
    </font>
    <font>
      <sz val="10"/>
      <color rgb="FF00B050"/>
      <name val="Arial"/>
      <family val="2"/>
      <charset val="238"/>
    </font>
    <font>
      <b/>
      <sz val="10"/>
      <name val="Arial CE"/>
      <family val="2"/>
      <charset val="238"/>
    </font>
    <font>
      <sz val="10"/>
      <color theme="1"/>
      <name val="Arial Narrow"/>
      <family val="2"/>
      <charset val="238"/>
    </font>
    <font>
      <sz val="11"/>
      <name val="Garamond"/>
      <family val="1"/>
      <charset val="238"/>
    </font>
    <font>
      <sz val="9"/>
      <name val="Futura Prins"/>
      <charset val="238"/>
    </font>
    <font>
      <sz val="9"/>
      <name val="Futura Prins"/>
    </font>
    <font>
      <sz val="9"/>
      <name val="Courier New CE"/>
      <family val="3"/>
      <charset val="238"/>
    </font>
    <font>
      <u/>
      <sz val="10"/>
      <color indexed="12"/>
      <name val="MS Sans Serif"/>
      <family val="2"/>
    </font>
    <font>
      <sz val="10"/>
      <name val="MS Sans Serif"/>
      <family val="2"/>
    </font>
    <font>
      <sz val="11"/>
      <name val="Futura Prins"/>
    </font>
    <font>
      <sz val="10"/>
      <name val="Helv"/>
      <charset val="204"/>
    </font>
    <font>
      <b/>
      <sz val="11"/>
      <color indexed="10"/>
      <name val="Calibri"/>
      <family val="2"/>
      <charset val="238"/>
    </font>
    <font>
      <sz val="10"/>
      <name val="MS Sans Serif"/>
      <family val="2"/>
      <charset val="238"/>
    </font>
    <font>
      <b/>
      <i/>
      <sz val="16"/>
      <color theme="1"/>
      <name val="Arial"/>
      <family val="2"/>
      <charset val="238"/>
    </font>
    <font>
      <sz val="10"/>
      <color indexed="8"/>
      <name val="Arial Narrow"/>
      <family val="2"/>
      <charset val="238"/>
    </font>
    <font>
      <sz val="11"/>
      <color indexed="19"/>
      <name val="Calibri"/>
      <family val="2"/>
      <charset val="238"/>
    </font>
    <font>
      <sz val="10"/>
      <name val="Mangal"/>
      <family val="2"/>
      <charset val="238"/>
    </font>
    <font>
      <b/>
      <i/>
      <u/>
      <sz val="11"/>
      <color theme="1"/>
      <name val="Arial"/>
      <family val="2"/>
      <charset val="238"/>
    </font>
    <font>
      <sz val="10"/>
      <name val="Arial"/>
      <family val="2"/>
      <charset val="1"/>
    </font>
    <font>
      <sz val="10"/>
      <color indexed="8"/>
      <name val="Arial CE"/>
      <family val="2"/>
      <charset val="238"/>
    </font>
    <font>
      <sz val="10"/>
      <color rgb="FFC00000"/>
      <name val="Arial"/>
      <family val="2"/>
      <charset val="238"/>
    </font>
    <font>
      <sz val="9"/>
      <name val="Arial"/>
      <family val="2"/>
      <charset val="238"/>
    </font>
    <font>
      <sz val="10"/>
      <name val="Symbol"/>
      <family val="1"/>
      <charset val="2"/>
    </font>
    <font>
      <sz val="10"/>
      <name val="Times New Roman CE"/>
      <charset val="238"/>
    </font>
    <font>
      <sz val="11"/>
      <color rgb="FFFF0000"/>
      <name val="Arial"/>
      <family val="2"/>
      <charset val="238"/>
    </font>
    <font>
      <sz val="11"/>
      <color theme="1"/>
      <name val="Calibri"/>
      <family val="2"/>
    </font>
    <font>
      <sz val="10"/>
      <color theme="1"/>
      <name val="Arial CE"/>
      <charset val="238"/>
    </font>
    <font>
      <sz val="10"/>
      <name val="Courier"/>
      <family val="1"/>
      <charset val="238"/>
    </font>
    <font>
      <sz val="10"/>
      <color theme="1"/>
      <name val="Arial"/>
      <family val="2"/>
    </font>
    <font>
      <sz val="11"/>
      <name val="Arial Narrow CE"/>
      <family val="2"/>
      <charset val="238"/>
    </font>
    <font>
      <b/>
      <sz val="10"/>
      <color theme="1"/>
      <name val="Arial"/>
      <family val="2"/>
      <charset val="238"/>
    </font>
  </fonts>
  <fills count="7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9"/>
      </patternFill>
    </fill>
    <fill>
      <patternFill patternType="solid">
        <fgColor indexed="12"/>
      </patternFill>
    </fill>
    <fill>
      <patternFill patternType="solid">
        <fgColor indexed="54"/>
      </patternFill>
    </fill>
    <fill>
      <patternFill patternType="solid">
        <fgColor indexed="22"/>
        <bgColor indexed="64"/>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6"/>
      </patternFill>
    </fill>
    <fill>
      <patternFill patternType="solid">
        <fgColor indexed="54"/>
        <bgColor indexed="23"/>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25"/>
        <bgColor indexed="61"/>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43"/>
        <bgColor indexed="26"/>
      </patternFill>
    </fill>
    <fill>
      <patternFill patternType="solid">
        <fgColor rgb="FFFFFFCC"/>
        <bgColor indexed="64"/>
      </patternFill>
    </fill>
    <fill>
      <patternFill patternType="solid">
        <fgColor rgb="FF4BACC6"/>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64"/>
      </top>
      <bottom style="double">
        <color indexed="64"/>
      </bottom>
      <diagonal/>
    </border>
    <border>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bottom style="thick">
        <color indexed="49"/>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style="hair">
        <color auto="1"/>
      </left>
      <right style="hair">
        <color auto="1"/>
      </right>
      <top style="hair">
        <color auto="1"/>
      </top>
      <bottom style="hair">
        <color auto="1"/>
      </bottom>
      <diagonal/>
    </border>
    <border>
      <left style="double">
        <color indexed="64"/>
      </left>
      <right style="double">
        <color indexed="64"/>
      </right>
      <top style="double">
        <color indexed="64"/>
      </top>
      <bottom style="double">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151">
    <xf numFmtId="0" fontId="0"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8" fillId="16" borderId="2" applyNumberFormat="0" applyAlignment="0" applyProtection="0"/>
    <xf numFmtId="0" fontId="9" fillId="0" borderId="0" applyNumberFormat="0" applyFill="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4" fillId="0" borderId="0"/>
    <xf numFmtId="0" fontId="13" fillId="17" borderId="0" applyNumberFormat="0" applyBorder="0" applyAlignment="0" applyProtection="0"/>
    <xf numFmtId="0" fontId="4" fillId="18" borderId="6" applyNumberFormat="0" applyFont="0" applyAlignment="0" applyProtection="0"/>
    <xf numFmtId="0" fontId="4" fillId="18" borderId="6" applyNumberFormat="0" applyFon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7" applyNumberFormat="0" applyFill="0" applyAlignment="0" applyProtection="0"/>
    <xf numFmtId="0" fontId="17" fillId="23" borderId="8" applyNumberFormat="0" applyAlignment="0" applyProtection="0"/>
    <xf numFmtId="0" fontId="18" fillId="16" borderId="9" applyNumberFormat="0" applyAlignment="0" applyProtection="0"/>
    <xf numFmtId="0" fontId="19" fillId="3" borderId="0" applyNumberFormat="0" applyBorder="0" applyAlignment="0" applyProtection="0"/>
    <xf numFmtId="0" fontId="20" fillId="7" borderId="9" applyNumberFormat="0" applyAlignment="0" applyProtection="0"/>
    <xf numFmtId="0" fontId="21" fillId="0" borderId="10" applyNumberFormat="0" applyFill="0" applyAlignment="0" applyProtection="0"/>
    <xf numFmtId="0" fontId="1" fillId="0" borderId="0"/>
    <xf numFmtId="0" fontId="24"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8" borderId="6" applyNumberFormat="0" applyFont="0" applyAlignment="0" applyProtection="0"/>
    <xf numFmtId="0" fontId="1" fillId="18" borderId="6" applyNumberFormat="0" applyFont="0" applyAlignment="0" applyProtection="0"/>
    <xf numFmtId="0" fontId="43" fillId="0" borderId="0"/>
    <xf numFmtId="0" fontId="1" fillId="0" borderId="0"/>
    <xf numFmtId="0" fontId="1" fillId="0" borderId="0"/>
    <xf numFmtId="0" fontId="28" fillId="0" borderId="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4"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6" fillId="29" borderId="0" applyNumberFormat="0" applyBorder="0" applyAlignment="0" applyProtection="0"/>
    <xf numFmtId="0" fontId="6" fillId="24"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6" fillId="26" borderId="0" applyNumberFormat="0" applyBorder="0" applyAlignment="0" applyProtection="0"/>
    <xf numFmtId="0" fontId="6" fillId="3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6" fillId="35" borderId="0" applyNumberFormat="0" applyBorder="0" applyAlignment="0" applyProtection="0"/>
    <xf numFmtId="0" fontId="48" fillId="36" borderId="0" applyNumberFormat="0" applyBorder="0" applyAlignment="0" applyProtection="0"/>
    <xf numFmtId="0" fontId="49" fillId="37" borderId="9" applyNumberFormat="0" applyAlignment="0" applyProtection="0"/>
    <xf numFmtId="0" fontId="17" fillId="30" borderId="8" applyNumberFormat="0" applyAlignment="0" applyProtection="0"/>
    <xf numFmtId="166" fontId="50"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15" fillId="0" borderId="0" applyNumberFormat="0" applyFill="0" applyBorder="0" applyAlignment="0" applyProtection="0"/>
    <xf numFmtId="0" fontId="51" fillId="0" borderId="0" applyNumberFormat="0" applyFill="0" applyBorder="0" applyAlignment="0" applyProtection="0"/>
    <xf numFmtId="0" fontId="7" fillId="31" borderId="0" applyNumberFormat="0" applyBorder="0" applyAlignment="0" applyProtection="0"/>
    <xf numFmtId="0" fontId="52" fillId="0" borderId="13" applyNumberFormat="0" applyFill="0" applyAlignment="0" applyProtection="0"/>
    <xf numFmtId="0" fontId="53" fillId="0" borderId="4" applyNumberFormat="0" applyFill="0" applyAlignment="0" applyProtection="0"/>
    <xf numFmtId="0" fontId="54" fillId="0" borderId="14" applyNumberFormat="0" applyFill="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20" fillId="35" borderId="9" applyNumberFormat="0" applyAlignment="0" applyProtection="0"/>
    <xf numFmtId="0" fontId="56" fillId="0" borderId="7" applyNumberFormat="0" applyFill="0" applyAlignment="0" applyProtection="0"/>
    <xf numFmtId="0" fontId="1" fillId="0" borderId="0"/>
    <xf numFmtId="0" fontId="1" fillId="0" borderId="0"/>
    <xf numFmtId="0" fontId="28" fillId="0" borderId="0"/>
    <xf numFmtId="0" fontId="1" fillId="0" borderId="0"/>
    <xf numFmtId="0" fontId="57"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41" borderId="0" applyNumberFormat="0" applyBorder="0" applyAlignment="0" applyProtection="0"/>
    <xf numFmtId="0" fontId="1" fillId="0" borderId="0"/>
    <xf numFmtId="0" fontId="1" fillId="0" borderId="0"/>
    <xf numFmtId="0" fontId="5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28" borderId="6" applyNumberFormat="0" applyFont="0" applyAlignment="0" applyProtection="0"/>
    <xf numFmtId="9" fontId="1" fillId="0" borderId="0" applyFont="0" applyFill="0" applyBorder="0" applyAlignment="0" applyProtection="0"/>
    <xf numFmtId="0" fontId="8" fillId="37" borderId="2" applyNumberFormat="0" applyAlignment="0" applyProtection="0"/>
    <xf numFmtId="0" fontId="58" fillId="0" borderId="0" applyNumberFormat="0" applyFill="0" applyBorder="0" applyAlignment="0" applyProtection="0"/>
    <xf numFmtId="0" fontId="23" fillId="0" borderId="0"/>
    <xf numFmtId="0" fontId="23" fillId="0" borderId="0"/>
    <xf numFmtId="0" fontId="59" fillId="0" borderId="0"/>
    <xf numFmtId="0" fontId="9" fillId="0" borderId="0" applyNumberFormat="0" applyFill="0" applyBorder="0" applyAlignment="0" applyProtection="0"/>
    <xf numFmtId="0" fontId="21" fillId="0" borderId="15" applyNumberFormat="0" applyFill="0" applyAlignment="0" applyProtection="0"/>
    <xf numFmtId="170" fontId="23" fillId="0" borderId="0" applyFill="0" applyBorder="0" applyAlignment="0" applyProtection="0"/>
    <xf numFmtId="171" fontId="42"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 fillId="0" borderId="0" applyNumberFormat="0" applyFill="0" applyBorder="0" applyAlignment="0" applyProtection="0"/>
    <xf numFmtId="0" fontId="5" fillId="2" borderId="0" applyNumberFormat="0" applyBorder="0" applyAlignment="0" applyProtection="0"/>
    <xf numFmtId="0" fontId="5" fillId="42"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4"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42"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4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7"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2" fillId="14" borderId="0" applyNumberFormat="0" applyBorder="0" applyAlignment="0" applyProtection="0"/>
    <xf numFmtId="0" fontId="62" fillId="9" borderId="0" applyNumberFormat="0" applyBorder="0" applyAlignment="0" applyProtection="0"/>
    <xf numFmtId="0" fontId="62" fillId="17" borderId="0" applyNumberFormat="0" applyBorder="0" applyAlignment="0" applyProtection="0"/>
    <xf numFmtId="0" fontId="62" fillId="16" borderId="0" applyNumberFormat="0" applyBorder="0" applyAlignment="0" applyProtection="0"/>
    <xf numFmtId="0" fontId="62" fillId="14" borderId="0" applyNumberFormat="0" applyBorder="0" applyAlignment="0" applyProtection="0"/>
    <xf numFmtId="0" fontId="62" fillId="7"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48" fillId="36" borderId="0" applyNumberFormat="0" applyBorder="0" applyAlignment="0" applyProtection="0"/>
    <xf numFmtId="0" fontId="49" fillId="37" borderId="9" applyNumberFormat="0" applyAlignment="0" applyProtection="0"/>
    <xf numFmtId="0" fontId="17" fillId="30" borderId="8" applyNumberFormat="0" applyAlignment="0" applyProtection="0"/>
    <xf numFmtId="0" fontId="15" fillId="0" borderId="0" applyNumberFormat="0" applyFill="0" applyBorder="0" applyAlignment="0" applyProtection="0"/>
    <xf numFmtId="0" fontId="7" fillId="31" borderId="0" applyNumberFormat="0" applyBorder="0" applyAlignment="0" applyProtection="0"/>
    <xf numFmtId="0" fontId="52" fillId="0" borderId="13" applyNumberFormat="0" applyFill="0" applyAlignment="0" applyProtection="0"/>
    <xf numFmtId="0" fontId="54" fillId="0" borderId="14" applyNumberFormat="0" applyFill="0" applyAlignment="0" applyProtection="0"/>
    <xf numFmtId="0" fontId="20" fillId="35" borderId="9" applyNumberFormat="0" applyAlignment="0" applyProtection="0"/>
    <xf numFmtId="0" fontId="8" fillId="43" borderId="2" applyNumberFormat="0" applyAlignment="0" applyProtection="0"/>
    <xf numFmtId="0" fontId="56" fillId="0" borderId="7" applyNumberFormat="0" applyFill="0" applyAlignment="0" applyProtection="0"/>
    <xf numFmtId="0" fontId="52" fillId="0" borderId="16" applyNumberFormat="0" applyFill="0" applyAlignment="0" applyProtection="0"/>
    <xf numFmtId="0" fontId="53" fillId="0" borderId="4" applyNumberFormat="0" applyFill="0" applyAlignment="0" applyProtection="0"/>
    <xf numFmtId="0" fontId="54" fillId="0" borderId="17" applyNumberFormat="0" applyFill="0" applyAlignment="0" applyProtection="0"/>
    <xf numFmtId="0" fontId="54" fillId="0" borderId="0" applyNumberFormat="0" applyFill="0" applyBorder="0" applyAlignment="0" applyProtection="0"/>
    <xf numFmtId="0" fontId="58" fillId="0" borderId="0" applyNumberFormat="0" applyFill="0" applyBorder="0" applyAlignment="0" applyProtection="0"/>
    <xf numFmtId="0" fontId="63" fillId="0" borderId="0"/>
    <xf numFmtId="0" fontId="61" fillId="0" borderId="0"/>
    <xf numFmtId="0" fontId="24" fillId="0" borderId="0"/>
    <xf numFmtId="0" fontId="64" fillId="0" borderId="0" applyNumberFormat="0" applyBorder="0" applyProtection="0"/>
    <xf numFmtId="0" fontId="64" fillId="0" borderId="0" applyNumberFormat="0" applyBorder="0" applyProtection="0"/>
    <xf numFmtId="0" fontId="1" fillId="0" borderId="0"/>
    <xf numFmtId="0" fontId="64" fillId="0" borderId="0" applyNumberFormat="0" applyBorder="0" applyProtection="0"/>
    <xf numFmtId="0" fontId="5" fillId="0" borderId="0"/>
    <xf numFmtId="0" fontId="24" fillId="0" borderId="0"/>
    <xf numFmtId="0" fontId="43" fillId="0" borderId="0"/>
    <xf numFmtId="0" fontId="28" fillId="0" borderId="0"/>
    <xf numFmtId="0" fontId="13" fillId="41" borderId="0" applyNumberFormat="0" applyBorder="0" applyAlignment="0" applyProtection="0"/>
    <xf numFmtId="0" fontId="1" fillId="28" borderId="6" applyNumberFormat="0" applyFont="0" applyAlignment="0" applyProtection="0"/>
    <xf numFmtId="0" fontId="1" fillId="18" borderId="6" applyNumberFormat="0" applyFont="0" applyAlignment="0" applyProtection="0"/>
    <xf numFmtId="0" fontId="56" fillId="0" borderId="0" applyNumberFormat="0" applyFill="0" applyBorder="0" applyAlignment="0" applyProtection="0"/>
    <xf numFmtId="0" fontId="8" fillId="37" borderId="2" applyNumberFormat="0" applyAlignment="0" applyProtection="0"/>
    <xf numFmtId="0" fontId="65" fillId="0" borderId="0" applyNumberFormat="0" applyFill="0" applyBorder="0" applyAlignment="0" applyProtection="0"/>
    <xf numFmtId="0" fontId="62" fillId="14" borderId="0" applyNumberFormat="0" applyBorder="0" applyAlignment="0" applyProtection="0"/>
    <xf numFmtId="0" fontId="62" fillId="22" borderId="0" applyNumberFormat="0" applyBorder="0" applyAlignment="0" applyProtection="0"/>
    <xf numFmtId="0" fontId="62" fillId="21" borderId="0" applyNumberFormat="0" applyBorder="0" applyAlignment="0" applyProtection="0"/>
    <xf numFmtId="0" fontId="62" fillId="44" borderId="0" applyNumberFormat="0" applyBorder="0" applyAlignment="0" applyProtection="0"/>
    <xf numFmtId="0" fontId="62" fillId="14" borderId="0" applyNumberFormat="0" applyBorder="0" applyAlignment="0" applyProtection="0"/>
    <xf numFmtId="0" fontId="62" fillId="22" borderId="0" applyNumberFormat="0" applyBorder="0" applyAlignment="0" applyProtection="0"/>
    <xf numFmtId="0" fontId="66" fillId="23" borderId="8" applyNumberFormat="0" applyAlignment="0" applyProtection="0"/>
    <xf numFmtId="0" fontId="18" fillId="43" borderId="18" applyNumberFormat="0" applyAlignment="0" applyProtection="0"/>
    <xf numFmtId="0" fontId="9" fillId="0" borderId="0" applyNumberFormat="0" applyFill="0" applyBorder="0" applyAlignment="0" applyProtection="0"/>
    <xf numFmtId="0" fontId="21" fillId="0" borderId="15" applyNumberFormat="0" applyFill="0" applyAlignment="0" applyProtection="0"/>
    <xf numFmtId="0" fontId="20" fillId="7" borderId="18" applyNumberFormat="0" applyAlignment="0" applyProtection="0"/>
    <xf numFmtId="0" fontId="21" fillId="0" borderId="19" applyNumberFormat="0" applyFill="0" applyAlignment="0" applyProtection="0"/>
    <xf numFmtId="0" fontId="14" fillId="0" borderId="0" applyNumberFormat="0" applyFill="0" applyBorder="0" applyAlignment="0" applyProtection="0"/>
    <xf numFmtId="0" fontId="62" fillId="14" borderId="0" applyNumberFormat="0" applyBorder="0" applyAlignment="0" applyProtection="0"/>
    <xf numFmtId="0" fontId="62" fillId="22" borderId="0" applyNumberFormat="0" applyBorder="0" applyAlignment="0" applyProtection="0"/>
    <xf numFmtId="0" fontId="62" fillId="21" borderId="0" applyNumberFormat="0" applyBorder="0" applyAlignment="0" applyProtection="0"/>
    <xf numFmtId="0" fontId="62" fillId="44" borderId="0" applyNumberFormat="0" applyBorder="0" applyAlignment="0" applyProtection="0"/>
    <xf numFmtId="0" fontId="62" fillId="14" borderId="0" applyNumberFormat="0" applyBorder="0" applyAlignment="0" applyProtection="0"/>
    <xf numFmtId="0" fontId="62" fillId="22" borderId="0" applyNumberFormat="0" applyBorder="0" applyAlignment="0" applyProtection="0"/>
    <xf numFmtId="0" fontId="19" fillId="3" borderId="0" applyNumberFormat="0" applyBorder="0" applyAlignment="0" applyProtection="0"/>
    <xf numFmtId="0" fontId="18" fillId="43" borderId="18" applyNumberFormat="0" applyAlignment="0" applyProtection="0"/>
    <xf numFmtId="0" fontId="66" fillId="23" borderId="8" applyNumberFormat="0" applyAlignment="0" applyProtection="0"/>
    <xf numFmtId="0" fontId="65" fillId="0" borderId="0" applyNumberFormat="0" applyFill="0" applyBorder="0" applyAlignment="0" applyProtection="0"/>
    <xf numFmtId="0" fontId="52" fillId="0" borderId="16" applyNumberFormat="0" applyFill="0" applyAlignment="0" applyProtection="0"/>
    <xf numFmtId="0" fontId="54" fillId="0" borderId="17" applyNumberFormat="0" applyFill="0" applyAlignment="0" applyProtection="0"/>
    <xf numFmtId="0" fontId="20" fillId="7" borderId="18" applyNumberFormat="0" applyAlignment="0" applyProtection="0"/>
    <xf numFmtId="0" fontId="16" fillId="0" borderId="7" applyNumberFormat="0" applyFill="0" applyAlignment="0" applyProtection="0"/>
    <xf numFmtId="0" fontId="64" fillId="0" borderId="0" applyNumberFormat="0" applyBorder="0" applyProtection="0"/>
    <xf numFmtId="0" fontId="13" fillId="17" borderId="0" applyNumberFormat="0" applyBorder="0" applyAlignment="0" applyProtection="0"/>
    <xf numFmtId="0" fontId="5" fillId="18" borderId="6" applyNumberFormat="0" applyFont="0" applyAlignment="0" applyProtection="0"/>
    <xf numFmtId="0" fontId="21" fillId="0" borderId="19" applyNumberFormat="0" applyFill="0" applyAlignment="0" applyProtection="0"/>
    <xf numFmtId="0" fontId="75" fillId="0" borderId="0"/>
    <xf numFmtId="0" fontId="1" fillId="0" borderId="0"/>
    <xf numFmtId="43" fontId="1" fillId="0" borderId="0" applyFont="0" applyFill="0" applyBorder="0" applyAlignment="0" applyProtection="0"/>
    <xf numFmtId="0" fontId="5" fillId="48" borderId="0" applyNumberFormat="0" applyBorder="0" applyAlignment="0" applyProtection="0"/>
    <xf numFmtId="0" fontId="23" fillId="0" borderId="0"/>
    <xf numFmtId="0" fontId="79" fillId="0" borderId="0"/>
    <xf numFmtId="0" fontId="1" fillId="0" borderId="0"/>
    <xf numFmtId="0" fontId="5" fillId="46" borderId="0" applyNumberFormat="0" applyBorder="0" applyAlignment="0" applyProtection="0"/>
    <xf numFmtId="0" fontId="5" fillId="8" borderId="0" applyNumberFormat="0" applyBorder="0" applyAlignment="0" applyProtection="0"/>
    <xf numFmtId="0" fontId="23" fillId="0" borderId="0"/>
    <xf numFmtId="0" fontId="5" fillId="7" borderId="0" applyNumberFormat="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 fillId="18" borderId="0" applyNumberFormat="0" applyBorder="0" applyAlignment="0" applyProtection="0"/>
    <xf numFmtId="0" fontId="5" fillId="54" borderId="0" applyNumberFormat="0" applyBorder="0" applyAlignment="0" applyProtection="0"/>
    <xf numFmtId="0" fontId="5" fillId="3" borderId="0" applyNumberFormat="0" applyBorder="0" applyAlignment="0" applyProtection="0"/>
    <xf numFmtId="0" fontId="5" fillId="49" borderId="0" applyNumberFormat="0" applyBorder="0" applyAlignment="0" applyProtection="0"/>
    <xf numFmtId="0" fontId="5" fillId="47" borderId="0" applyNumberFormat="0" applyBorder="0" applyAlignment="0" applyProtection="0"/>
    <xf numFmtId="0" fontId="1" fillId="0" borderId="0"/>
    <xf numFmtId="0" fontId="1" fillId="0" borderId="0" applyNumberFormat="0" applyFill="0" applyBorder="0" applyAlignment="0" applyProtection="0"/>
    <xf numFmtId="0" fontId="5" fillId="50" borderId="0" applyNumberFormat="0" applyBorder="0" applyAlignment="0" applyProtection="0"/>
    <xf numFmtId="43" fontId="1" fillId="0" borderId="0" applyFont="0" applyFill="0" applyBorder="0" applyAlignment="0" applyProtection="0"/>
    <xf numFmtId="0" fontId="5" fillId="18" borderId="0" applyNumberFormat="0" applyBorder="0" applyAlignment="0" applyProtection="0"/>
    <xf numFmtId="0" fontId="24" fillId="0" borderId="0"/>
    <xf numFmtId="0" fontId="79" fillId="0" borderId="0"/>
    <xf numFmtId="43" fontId="61" fillId="0" borderId="0" applyFont="0" applyFill="0" applyBorder="0" applyAlignment="0" applyProtection="0"/>
    <xf numFmtId="0" fontId="61" fillId="0" borderId="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19" fillId="3" borderId="0" applyNumberFormat="0" applyBorder="0" applyAlignment="0" applyProtection="0"/>
    <xf numFmtId="0" fontId="18" fillId="16" borderId="9" applyNumberFormat="0" applyAlignment="0" applyProtection="0"/>
    <xf numFmtId="0" fontId="18" fillId="16" borderId="9" applyNumberFormat="0" applyAlignment="0" applyProtection="0"/>
    <xf numFmtId="0" fontId="17" fillId="23" borderId="8" applyNumberFormat="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80"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166" fontId="24" fillId="0" borderId="0" applyFont="0" applyFill="0" applyBorder="0" applyAlignment="0" applyProtection="0"/>
    <xf numFmtId="166" fontId="80"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0" fontId="81" fillId="0" borderId="20" applyAlignment="0"/>
    <xf numFmtId="0" fontId="82" fillId="0" borderId="20" applyAlignment="0"/>
    <xf numFmtId="0" fontId="82" fillId="0" borderId="20">
      <alignment vertical="top" wrapText="1"/>
    </xf>
    <xf numFmtId="174" fontId="1" fillId="0" borderId="0" applyFont="0" applyFill="0" applyBorder="0" applyAlignment="0" applyProtection="0"/>
    <xf numFmtId="0" fontId="83" fillId="0" borderId="0"/>
    <xf numFmtId="0" fontId="7"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84" fillId="0" borderId="0" applyNumberFormat="0" applyFill="0" applyBorder="0" applyAlignment="0" applyProtection="0">
      <alignment vertical="top"/>
      <protection locked="0"/>
    </xf>
    <xf numFmtId="0" fontId="20" fillId="7" borderId="9" applyNumberFormat="0" applyAlignment="0" applyProtection="0"/>
    <xf numFmtId="0" fontId="20" fillId="7" borderId="9" applyNumberFormat="0" applyAlignment="0" applyProtection="0"/>
    <xf numFmtId="0" fontId="8" fillId="16" borderId="2" applyNumberFormat="0" applyAlignment="0" applyProtection="0"/>
    <xf numFmtId="0" fontId="8" fillId="16" borderId="2" applyNumberFormat="0" applyAlignment="0" applyProtection="0"/>
    <xf numFmtId="0" fontId="16" fillId="0" borderId="7" applyNumberFormat="0" applyFill="0" applyAlignment="0" applyProtection="0"/>
    <xf numFmtId="0" fontId="24" fillId="0" borderId="0"/>
    <xf numFmtId="0" fontId="1" fillId="0" borderId="0"/>
    <xf numFmtId="0" fontId="61" fillId="0" borderId="0"/>
    <xf numFmtId="0" fontId="24" fillId="0" borderId="0"/>
    <xf numFmtId="0" fontId="42" fillId="0" borderId="0"/>
    <xf numFmtId="0" fontId="85" fillId="0" borderId="0">
      <alignment vertical="top"/>
    </xf>
    <xf numFmtId="0" fontId="42" fillId="0" borderId="0"/>
    <xf numFmtId="0" fontId="61" fillId="0" borderId="0"/>
    <xf numFmtId="0" fontId="61" fillId="0" borderId="0"/>
    <xf numFmtId="0" fontId="61" fillId="0" borderId="0"/>
    <xf numFmtId="0" fontId="61" fillId="0" borderId="0"/>
    <xf numFmtId="0" fontId="61" fillId="0" borderId="0"/>
    <xf numFmtId="0" fontId="85" fillId="0" borderId="0"/>
    <xf numFmtId="0" fontId="42"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61" fillId="0" borderId="0"/>
    <xf numFmtId="0" fontId="76" fillId="0" borderId="0"/>
    <xf numFmtId="0" fontId="76" fillId="0" borderId="0"/>
    <xf numFmtId="0" fontId="76" fillId="0" borderId="0"/>
    <xf numFmtId="0" fontId="76" fillId="0" borderId="0"/>
    <xf numFmtId="0" fontId="76" fillId="0" borderId="0"/>
    <xf numFmtId="0" fontId="61" fillId="0" borderId="0"/>
    <xf numFmtId="0" fontId="61" fillId="0" borderId="0"/>
    <xf numFmtId="0" fontId="61" fillId="0" borderId="0"/>
    <xf numFmtId="0" fontId="61" fillId="0" borderId="0"/>
    <xf numFmtId="0" fontId="61" fillId="0" borderId="0"/>
    <xf numFmtId="0" fontId="13" fillId="17" borderId="0" applyNumberFormat="0" applyBorder="0" applyAlignment="0" applyProtection="0"/>
    <xf numFmtId="0" fontId="5" fillId="49" borderId="0" applyNumberFormat="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0" fillId="0" borderId="0"/>
    <xf numFmtId="0" fontId="24" fillId="0" borderId="0"/>
    <xf numFmtId="2" fontId="24" fillId="0" borderId="0"/>
    <xf numFmtId="0" fontId="24" fillId="0" borderId="0"/>
    <xf numFmtId="0" fontId="80" fillId="0" borderId="0"/>
    <xf numFmtId="0" fontId="80" fillId="0" borderId="0"/>
    <xf numFmtId="0" fontId="24" fillId="0" borderId="0"/>
    <xf numFmtId="0" fontId="24" fillId="0" borderId="0"/>
    <xf numFmtId="0" fontId="24" fillId="0" borderId="0"/>
    <xf numFmtId="0" fontId="80" fillId="0" borderId="0"/>
    <xf numFmtId="0" fontId="80" fillId="0" borderId="0"/>
    <xf numFmtId="0" fontId="80"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0" fillId="0" borderId="0"/>
    <xf numFmtId="0" fontId="80" fillId="0" borderId="0"/>
    <xf numFmtId="0" fontId="61" fillId="0" borderId="0"/>
    <xf numFmtId="0" fontId="80" fillId="0" borderId="0"/>
    <xf numFmtId="0" fontId="24" fillId="0" borderId="0"/>
    <xf numFmtId="0" fontId="24" fillId="0" borderId="0"/>
    <xf numFmtId="0" fontId="24" fillId="0" borderId="0"/>
    <xf numFmtId="0" fontId="24" fillId="0" borderId="0"/>
    <xf numFmtId="0" fontId="24" fillId="0" borderId="0"/>
    <xf numFmtId="0" fontId="24" fillId="18" borderId="6" applyNumberFormat="0" applyFont="0" applyAlignment="0" applyProtection="0"/>
    <xf numFmtId="0" fontId="24" fillId="18" borderId="6" applyNumberFormat="0" applyFont="0" applyAlignment="0" applyProtection="0"/>
    <xf numFmtId="0" fontId="24" fillId="18" borderId="6" applyNumberFormat="0" applyFont="0" applyAlignment="0" applyProtection="0"/>
    <xf numFmtId="0" fontId="24" fillId="18" borderId="6" applyNumberFormat="0" applyFont="0" applyAlignment="0" applyProtection="0"/>
    <xf numFmtId="0" fontId="24" fillId="18" borderId="6" applyNumberFormat="0" applyFont="0" applyAlignment="0" applyProtection="0"/>
    <xf numFmtId="0" fontId="5" fillId="51" borderId="0" applyNumberFormat="0" applyBorder="0" applyAlignment="0" applyProtection="0"/>
    <xf numFmtId="0" fontId="8" fillId="16" borderId="2" applyNumberFormat="0" applyAlignment="0" applyProtection="0"/>
    <xf numFmtId="0" fontId="8" fillId="16" borderId="2" applyNumberFormat="0" applyAlignment="0" applyProtection="0"/>
    <xf numFmtId="0" fontId="5" fillId="6" borderId="0" applyNumberFormat="0" applyBorder="0" applyAlignment="0" applyProtection="0"/>
    <xf numFmtId="0" fontId="5" fillId="52" borderId="0" applyNumberFormat="0" applyBorder="0" applyAlignment="0" applyProtection="0"/>
    <xf numFmtId="49" fontId="86" fillId="45" borderId="21">
      <alignment horizontal="center" vertical="top" wrapText="1"/>
    </xf>
    <xf numFmtId="0" fontId="5" fillId="53" borderId="0" applyNumberFormat="0" applyBorder="0" applyAlignment="0" applyProtection="0"/>
    <xf numFmtId="0" fontId="18" fillId="16" borderId="9" applyNumberFormat="0" applyAlignment="0" applyProtection="0"/>
    <xf numFmtId="0" fontId="18" fillId="16" borderId="9" applyNumberFormat="0" applyAlignment="0" applyProtection="0"/>
    <xf numFmtId="0" fontId="5" fillId="17" borderId="0" applyNumberFormat="0" applyBorder="0" applyAlignment="0" applyProtection="0"/>
    <xf numFmtId="0" fontId="87" fillId="0" borderId="0"/>
    <xf numFmtId="0" fontId="23" fillId="0" borderId="0"/>
    <xf numFmtId="0" fontId="21" fillId="0" borderId="10" applyNumberFormat="0" applyFill="0" applyAlignment="0" applyProtection="0"/>
    <xf numFmtId="0" fontId="21" fillId="0" borderId="10" applyNumberFormat="0" applyFill="0" applyAlignment="0" applyProtection="0"/>
    <xf numFmtId="175" fontId="85" fillId="0" borderId="0" applyFont="0" applyFill="0" applyBorder="0" applyAlignment="0" applyProtection="0"/>
    <xf numFmtId="40" fontId="85" fillId="0" borderId="0" applyFont="0" applyFill="0" applyBorder="0" applyAlignment="0" applyProtection="0"/>
    <xf numFmtId="166" fontId="24" fillId="0" borderId="0" applyFont="0" applyFill="0" applyBorder="0" applyAlignment="0" applyProtection="0"/>
    <xf numFmtId="0" fontId="5" fillId="9" borderId="0" applyNumberFormat="0" applyBorder="0" applyAlignment="0" applyProtection="0"/>
    <xf numFmtId="0" fontId="20" fillId="7" borderId="9" applyNumberFormat="0" applyAlignment="0" applyProtection="0"/>
    <xf numFmtId="0" fontId="20" fillId="7" borderId="9" applyNumberFormat="0" applyAlignment="0" applyProtection="0"/>
    <xf numFmtId="0" fontId="21" fillId="0" borderId="10" applyNumberFormat="0" applyFill="0" applyAlignment="0" applyProtection="0"/>
    <xf numFmtId="0" fontId="21" fillId="0" borderId="10" applyNumberFormat="0" applyFill="0" applyAlignment="0" applyProtection="0"/>
    <xf numFmtId="0" fontId="5" fillId="6" borderId="0" applyNumberFormat="0" applyBorder="0" applyAlignment="0" applyProtection="0"/>
    <xf numFmtId="0" fontId="5" fillId="52" borderId="0" applyNumberFormat="0" applyBorder="0" applyAlignment="0" applyProtection="0"/>
    <xf numFmtId="0" fontId="5" fillId="18" borderId="0" applyNumberFormat="0" applyBorder="0" applyAlignment="0" applyProtection="0"/>
    <xf numFmtId="0" fontId="5" fillId="55"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22" borderId="0" applyNumberFormat="0" applyBorder="0" applyAlignment="0" applyProtection="0"/>
    <xf numFmtId="0" fontId="6" fillId="53" borderId="0" applyNumberFormat="0" applyBorder="0" applyAlignment="0" applyProtection="0"/>
    <xf numFmtId="0" fontId="6" fillId="11"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57" borderId="0" applyNumberFormat="0" applyBorder="0" applyAlignment="0" applyProtection="0"/>
    <xf numFmtId="0" fontId="6" fillId="6" borderId="0" applyNumberFormat="0" applyBorder="0" applyAlignment="0" applyProtection="0"/>
    <xf numFmtId="0" fontId="6" fillId="58" borderId="0" applyNumberFormat="0" applyBorder="0" applyAlignment="0" applyProtection="0"/>
    <xf numFmtId="0" fontId="6" fillId="9" borderId="0" applyNumberFormat="0" applyBorder="0" applyAlignment="0" applyProtection="0"/>
    <xf numFmtId="0" fontId="6" fillId="59"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6" fillId="52"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5" fillId="62" borderId="0" applyNumberFormat="0" applyBorder="0" applyAlignment="0" applyProtection="0"/>
    <xf numFmtId="0" fontId="5" fillId="63" borderId="0" applyNumberFormat="0" applyBorder="0" applyAlignment="0" applyProtection="0"/>
    <xf numFmtId="0" fontId="6" fillId="64"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65" borderId="0" applyNumberFormat="0" applyBorder="0" applyAlignment="0" applyProtection="0"/>
    <xf numFmtId="0" fontId="5" fillId="62" borderId="0" applyNumberFormat="0" applyBorder="0" applyAlignment="0" applyProtection="0"/>
    <xf numFmtId="0" fontId="5" fillId="48" borderId="0" applyNumberFormat="0" applyBorder="0" applyAlignment="0" applyProtection="0"/>
    <xf numFmtId="0" fontId="6" fillId="63"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64" borderId="0" applyNumberFormat="0" applyBorder="0" applyAlignment="0" applyProtection="0"/>
    <xf numFmtId="0" fontId="5" fillId="46" borderId="0" applyNumberFormat="0" applyBorder="0" applyAlignment="0" applyProtection="0"/>
    <xf numFmtId="0" fontId="5" fillId="63" borderId="0" applyNumberFormat="0" applyBorder="0" applyAlignment="0" applyProtection="0"/>
    <xf numFmtId="0" fontId="6" fillId="6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61" borderId="0" applyNumberFormat="0" applyBorder="0" applyAlignment="0" applyProtection="0"/>
    <xf numFmtId="0" fontId="5" fillId="50" borderId="0" applyNumberFormat="0" applyBorder="0" applyAlignment="0" applyProtection="0"/>
    <xf numFmtId="0" fontId="5" fillId="46" borderId="0" applyNumberFormat="0" applyBorder="0" applyAlignment="0" applyProtection="0"/>
    <xf numFmtId="0" fontId="6" fillId="52" borderId="0" applyNumberFormat="0" applyBorder="0" applyAlignment="0" applyProtection="0"/>
    <xf numFmtId="0" fontId="6" fillId="58" borderId="0" applyNumberFormat="0" applyBorder="0" applyAlignment="0" applyProtection="0"/>
    <xf numFmtId="0" fontId="5" fillId="62" borderId="0" applyNumberFormat="0" applyBorder="0" applyAlignment="0" applyProtection="0"/>
    <xf numFmtId="0" fontId="5" fillId="51" borderId="0" applyNumberFormat="0" applyBorder="0" applyAlignment="0" applyProtection="0"/>
    <xf numFmtId="0" fontId="6" fillId="51"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59" borderId="0" applyNumberFormat="0" applyBorder="0" applyAlignment="0" applyProtection="0"/>
    <xf numFmtId="0" fontId="19" fillId="5" borderId="0" applyNumberFormat="0" applyBorder="0" applyAlignment="0" applyProtection="0"/>
    <xf numFmtId="0" fontId="48" fillId="47" borderId="0" applyNumberFormat="0" applyBorder="0" applyAlignment="0" applyProtection="0"/>
    <xf numFmtId="0" fontId="88" fillId="42" borderId="9" applyNumberFormat="0" applyAlignment="0" applyProtection="0"/>
    <xf numFmtId="0" fontId="49" fillId="66" borderId="9" applyNumberFormat="0" applyAlignment="0" applyProtection="0"/>
    <xf numFmtId="0" fontId="17" fillId="64" borderId="8" applyNumberFormat="0" applyAlignment="0" applyProtection="0"/>
    <xf numFmtId="176" fontId="89" fillId="0" borderId="0" applyFont="0" applyFill="0" applyBorder="0" applyAlignment="0" applyProtection="0"/>
    <xf numFmtId="0" fontId="21" fillId="67" borderId="0" applyNumberFormat="0" applyBorder="0" applyAlignment="0" applyProtection="0"/>
    <xf numFmtId="0" fontId="21" fillId="68" borderId="0" applyNumberFormat="0" applyBorder="0" applyAlignment="0" applyProtection="0"/>
    <xf numFmtId="0" fontId="21" fillId="69" borderId="0" applyNumberFormat="0" applyBorder="0" applyAlignment="0" applyProtection="0"/>
    <xf numFmtId="177" fontId="57" fillId="0" borderId="0" applyFont="0" applyFill="0" applyBorder="0" applyAlignment="0" applyProtection="0"/>
    <xf numFmtId="0" fontId="7" fillId="6" borderId="0" applyNumberFormat="0" applyBorder="0" applyAlignment="0" applyProtection="0"/>
    <xf numFmtId="0" fontId="7" fillId="48" borderId="0" applyNumberFormat="0" applyBorder="0" applyAlignment="0" applyProtection="0"/>
    <xf numFmtId="178" fontId="90" fillId="0" borderId="0">
      <alignment horizontal="center"/>
    </xf>
    <xf numFmtId="0" fontId="52" fillId="0" borderId="22" applyNumberFormat="0" applyFill="0" applyAlignment="0" applyProtection="0"/>
    <xf numFmtId="0" fontId="53" fillId="0" borderId="23" applyNumberFormat="0" applyFill="0" applyAlignment="0" applyProtection="0"/>
    <xf numFmtId="0" fontId="54" fillId="0" borderId="24" applyNumberFormat="0" applyFill="0" applyAlignment="0" applyProtection="0"/>
    <xf numFmtId="178" fontId="90" fillId="0" borderId="0">
      <alignment horizontal="center" textRotation="90"/>
    </xf>
    <xf numFmtId="0" fontId="20" fillId="17" borderId="9" applyNumberFormat="0" applyAlignment="0" applyProtection="0"/>
    <xf numFmtId="0" fontId="20" fillId="51" borderId="9" applyNumberFormat="0" applyAlignment="0" applyProtection="0"/>
    <xf numFmtId="0" fontId="14" fillId="0" borderId="25" applyNumberFormat="0" applyFill="0" applyAlignment="0" applyProtection="0"/>
    <xf numFmtId="0" fontId="91" fillId="0" borderId="0"/>
    <xf numFmtId="0" fontId="1" fillId="0" borderId="0"/>
    <xf numFmtId="0" fontId="1" fillId="0" borderId="0">
      <alignment vertical="top"/>
    </xf>
    <xf numFmtId="0" fontId="79" fillId="0" borderId="0"/>
    <xf numFmtId="0" fontId="1" fillId="0" borderId="0"/>
    <xf numFmtId="0" fontId="1" fillId="0" borderId="0"/>
    <xf numFmtId="0" fontId="1" fillId="0" borderId="0">
      <alignment vertical="top"/>
    </xf>
    <xf numFmtId="0" fontId="1" fillId="0" borderId="0"/>
    <xf numFmtId="0" fontId="24" fillId="0" borderId="0"/>
    <xf numFmtId="178" fontId="76" fillId="0" borderId="0"/>
    <xf numFmtId="0" fontId="1" fillId="0" borderId="0"/>
    <xf numFmtId="0" fontId="1" fillId="0" borderId="0"/>
    <xf numFmtId="0" fontId="57" fillId="0" borderId="0"/>
    <xf numFmtId="0" fontId="23" fillId="0" borderId="0"/>
    <xf numFmtId="0" fontId="57" fillId="0" borderId="0"/>
    <xf numFmtId="0" fontId="1" fillId="0" borderId="0">
      <alignment vertical="top"/>
    </xf>
    <xf numFmtId="0" fontId="23" fillId="0" borderId="0"/>
    <xf numFmtId="0" fontId="24" fillId="0" borderId="0"/>
    <xf numFmtId="0" fontId="1" fillId="0" borderId="0"/>
    <xf numFmtId="0" fontId="24" fillId="0" borderId="0"/>
    <xf numFmtId="0" fontId="5" fillId="0" borderId="0"/>
    <xf numFmtId="0" fontId="1" fillId="0" borderId="0"/>
    <xf numFmtId="0" fontId="1" fillId="0" borderId="0"/>
    <xf numFmtId="0" fontId="24" fillId="0" borderId="0"/>
    <xf numFmtId="0" fontId="1" fillId="0" borderId="0"/>
    <xf numFmtId="178" fontId="76" fillId="0" borderId="0"/>
    <xf numFmtId="179" fontId="24" fillId="0" borderId="0"/>
    <xf numFmtId="0" fontId="23" fillId="0" borderId="0"/>
    <xf numFmtId="0" fontId="1" fillId="0" borderId="0"/>
    <xf numFmtId="0" fontId="57" fillId="0" borderId="0"/>
    <xf numFmtId="0" fontId="1" fillId="0" borderId="0"/>
    <xf numFmtId="0" fontId="92" fillId="17" borderId="0" applyNumberFormat="0" applyBorder="0" applyAlignment="0" applyProtection="0"/>
    <xf numFmtId="0" fontId="13" fillId="70" borderId="0" applyNumberFormat="0" applyBorder="0" applyAlignment="0" applyProtection="0"/>
    <xf numFmtId="0" fontId="13" fillId="17" borderId="0" applyNumberFormat="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93" fillId="62" borderId="6" applyNumberFormat="0" applyAlignment="0" applyProtection="0"/>
    <xf numFmtId="9" fontId="93" fillId="0" borderId="0" applyFill="0" applyBorder="0" applyAlignment="0" applyProtection="0"/>
    <xf numFmtId="9" fontId="1" fillId="0" borderId="0" applyFont="0" applyFill="0" applyBorder="0" applyAlignment="0" applyProtection="0"/>
    <xf numFmtId="0" fontId="57" fillId="18" borderId="6" applyNumberFormat="0" applyFont="0" applyAlignment="0" applyProtection="0"/>
    <xf numFmtId="0" fontId="8" fillId="42" borderId="2" applyNumberFormat="0" applyAlignment="0" applyProtection="0"/>
    <xf numFmtId="0" fontId="8" fillId="66" borderId="2" applyNumberFormat="0" applyAlignment="0" applyProtection="0"/>
    <xf numFmtId="178" fontId="94" fillId="0" borderId="0"/>
    <xf numFmtId="178" fontId="94" fillId="0" borderId="0"/>
    <xf numFmtId="0" fontId="95" fillId="0" borderId="0"/>
    <xf numFmtId="0" fontId="58" fillId="0" borderId="0" applyNumberFormat="0" applyFill="0" applyBorder="0" applyAlignment="0" applyProtection="0"/>
    <xf numFmtId="0" fontId="21" fillId="0" borderId="26" applyNumberFormat="0" applyFill="0" applyAlignment="0" applyProtection="0"/>
    <xf numFmtId="169" fontId="57" fillId="0" borderId="0" applyFont="0" applyFill="0" applyBorder="0" applyAlignment="0" applyProtection="0"/>
    <xf numFmtId="167" fontId="93" fillId="0" borderId="0" applyFill="0" applyBorder="0" applyAlignment="0" applyProtection="0"/>
    <xf numFmtId="180" fontId="23" fillId="0" borderId="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181" fontId="24"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172" fontId="1" fillId="0" borderId="0" applyFont="0" applyFill="0" applyBorder="0" applyAlignment="0" applyProtection="0"/>
    <xf numFmtId="180" fontId="93" fillId="0" borderId="0" applyFill="0" applyBorder="0" applyAlignment="0" applyProtection="0"/>
    <xf numFmtId="164" fontId="57" fillId="0" borderId="0" applyFont="0" applyFill="0" applyBorder="0" applyAlignment="0" applyProtection="0"/>
    <xf numFmtId="182" fontId="57" fillId="0" borderId="0" applyFont="0" applyFill="0" applyBorder="0" applyAlignment="0" applyProtection="0"/>
    <xf numFmtId="182" fontId="57" fillId="0" borderId="0" applyFont="0" applyFill="0" applyBorder="0" applyAlignment="0" applyProtection="0"/>
    <xf numFmtId="182" fontId="57" fillId="0" borderId="0" applyFont="0" applyFill="0" applyBorder="0" applyAlignment="0" applyProtection="0"/>
    <xf numFmtId="171" fontId="57" fillId="0" borderId="0" applyFont="0" applyFill="0" applyBorder="0" applyAlignment="0" applyProtection="0"/>
    <xf numFmtId="182" fontId="57" fillId="0" borderId="0" applyFont="0" applyFill="0" applyBorder="0" applyAlignment="0" applyProtection="0"/>
    <xf numFmtId="171" fontId="57" fillId="0" borderId="0" applyFont="0" applyFill="0" applyBorder="0" applyAlignment="0" applyProtection="0"/>
    <xf numFmtId="182" fontId="57" fillId="0" borderId="0" applyFont="0" applyFill="0" applyBorder="0" applyAlignment="0" applyProtection="0"/>
    <xf numFmtId="182" fontId="24"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0" fontId="1" fillId="0" borderId="0"/>
    <xf numFmtId="177" fontId="57" fillId="0" borderId="0" applyFont="0" applyFill="0" applyBorder="0" applyAlignment="0" applyProtection="0"/>
    <xf numFmtId="0" fontId="24" fillId="0" borderId="0"/>
    <xf numFmtId="0" fontId="1" fillId="0" borderId="0" applyNumberFormat="0" applyFill="0" applyBorder="0" applyAlignment="0" applyProtection="0"/>
    <xf numFmtId="0" fontId="57" fillId="0" borderId="0"/>
    <xf numFmtId="0" fontId="59" fillId="0" borderId="0"/>
    <xf numFmtId="180" fontId="23" fillId="0" borderId="0" applyFill="0" applyBorder="0" applyAlignment="0" applyProtection="0"/>
    <xf numFmtId="166" fontId="42" fillId="0" borderId="0" applyFont="0" applyFill="0" applyBorder="0" applyAlignment="0" applyProtection="0"/>
    <xf numFmtId="0" fontId="42" fillId="0" borderId="0"/>
    <xf numFmtId="0" fontId="61" fillId="0" borderId="0"/>
    <xf numFmtId="0" fontId="1" fillId="0" borderId="0"/>
    <xf numFmtId="0" fontId="1" fillId="0" borderId="0"/>
    <xf numFmtId="0" fontId="50" fillId="0" borderId="0"/>
    <xf numFmtId="9" fontId="42" fillId="0" borderId="0" applyFont="0" applyFill="0" applyBorder="0" applyAlignment="0" applyProtection="0"/>
    <xf numFmtId="171" fontId="4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79"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24" borderId="0" applyNumberFormat="0" applyBorder="0" applyAlignment="0" applyProtection="0"/>
    <xf numFmtId="0" fontId="6" fillId="32" borderId="0" applyNumberFormat="0" applyBorder="0" applyAlignment="0" applyProtection="0"/>
    <xf numFmtId="0" fontId="6" fillId="34" borderId="0" applyNumberFormat="0" applyBorder="0" applyAlignment="0" applyProtection="0"/>
    <xf numFmtId="0" fontId="48" fillId="36" borderId="0" applyNumberFormat="0" applyBorder="0" applyAlignment="0" applyProtection="0"/>
    <xf numFmtId="0" fontId="49" fillId="37" borderId="9" applyNumberFormat="0" applyAlignment="0" applyProtection="0"/>
    <xf numFmtId="0" fontId="17" fillId="30" borderId="8" applyNumberFormat="0" applyAlignment="0" applyProtection="0"/>
    <xf numFmtId="0" fontId="7" fillId="31" borderId="0" applyNumberFormat="0" applyBorder="0" applyAlignment="0" applyProtection="0"/>
    <xf numFmtId="0" fontId="52" fillId="0" borderId="13" applyNumberFormat="0" applyFill="0" applyAlignment="0" applyProtection="0"/>
    <xf numFmtId="0" fontId="53" fillId="0" borderId="4" applyNumberFormat="0" applyFill="0" applyAlignment="0" applyProtection="0"/>
    <xf numFmtId="0" fontId="54" fillId="0" borderId="14" applyNumberFormat="0" applyFill="0" applyAlignment="0" applyProtection="0"/>
    <xf numFmtId="0" fontId="54" fillId="0" borderId="0" applyNumberFormat="0" applyFill="0" applyBorder="0" applyAlignment="0" applyProtection="0"/>
    <xf numFmtId="0" fontId="20" fillId="35" borderId="9" applyNumberFormat="0" applyAlignment="0" applyProtection="0"/>
    <xf numFmtId="0" fontId="56" fillId="0" borderId="7" applyNumberFormat="0" applyFill="0" applyAlignment="0" applyProtection="0"/>
    <xf numFmtId="0" fontId="13" fillId="41" borderId="0" applyNumberFormat="0" applyBorder="0" applyAlignment="0" applyProtection="0"/>
    <xf numFmtId="0" fontId="1" fillId="28" borderId="6" applyNumberFormat="0" applyFont="0" applyAlignment="0" applyProtection="0"/>
    <xf numFmtId="0" fontId="8" fillId="37" borderId="2" applyNumberFormat="0" applyAlignment="0" applyProtection="0"/>
    <xf numFmtId="0" fontId="9" fillId="0" borderId="0" applyNumberFormat="0" applyFill="0" applyBorder="0" applyAlignment="0" applyProtection="0"/>
    <xf numFmtId="0" fontId="21" fillId="0" borderId="15" applyNumberFormat="0" applyFill="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83" fontId="23" fillId="0" borderId="0" applyFill="0" applyBorder="0" applyAlignment="0" applyProtection="0"/>
    <xf numFmtId="0" fontId="28" fillId="0" borderId="0"/>
    <xf numFmtId="166" fontId="1" fillId="0" borderId="0" applyFont="0" applyFill="0" applyBorder="0" applyAlignment="0" applyProtection="0"/>
    <xf numFmtId="0" fontId="5" fillId="0" borderId="0"/>
    <xf numFmtId="0" fontId="5" fillId="0" borderId="0"/>
    <xf numFmtId="0" fontId="1" fillId="0" borderId="0"/>
    <xf numFmtId="0" fontId="1" fillId="0" borderId="0"/>
    <xf numFmtId="0" fontId="1" fillId="0" borderId="0"/>
    <xf numFmtId="0" fontId="1" fillId="0" borderId="0" applyNumberFormat="0" applyFill="0" applyBorder="0" applyAlignment="0" applyProtection="0"/>
    <xf numFmtId="9" fontId="23" fillId="0" borderId="0" applyFill="0" applyBorder="0" applyAlignment="0" applyProtection="0"/>
    <xf numFmtId="0" fontId="23" fillId="0" borderId="0"/>
    <xf numFmtId="166" fontId="1" fillId="0" borderId="0" applyFont="0" applyFill="0" applyBorder="0" applyAlignment="0" applyProtection="0"/>
    <xf numFmtId="0" fontId="14" fillId="0" borderId="25" applyNumberFormat="0" applyFill="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28"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28" fillId="0" borderId="0"/>
    <xf numFmtId="0" fontId="59" fillId="0" borderId="0"/>
    <xf numFmtId="166" fontId="1"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24" borderId="0" applyNumberFormat="0" applyBorder="0" applyAlignment="0" applyProtection="0"/>
    <xf numFmtId="0" fontId="6" fillId="32" borderId="0" applyNumberFormat="0" applyBorder="0" applyAlignment="0" applyProtection="0"/>
    <xf numFmtId="0" fontId="6" fillId="34" borderId="0" applyNumberFormat="0" applyBorder="0" applyAlignment="0" applyProtection="0"/>
    <xf numFmtId="0" fontId="48" fillId="36" borderId="0" applyNumberFormat="0" applyBorder="0" applyAlignment="0" applyProtection="0"/>
    <xf numFmtId="0" fontId="49" fillId="37" borderId="9" applyNumberFormat="0" applyAlignment="0" applyProtection="0"/>
    <xf numFmtId="0" fontId="17" fillId="30" borderId="8" applyNumberFormat="0" applyAlignment="0" applyProtection="0"/>
    <xf numFmtId="0" fontId="7" fillId="31" borderId="0" applyNumberFormat="0" applyBorder="0" applyAlignment="0" applyProtection="0"/>
    <xf numFmtId="0" fontId="52" fillId="0" borderId="13" applyNumberFormat="0" applyFill="0" applyAlignment="0" applyProtection="0"/>
    <xf numFmtId="0" fontId="54" fillId="0" borderId="14" applyNumberFormat="0" applyFill="0" applyAlignment="0" applyProtection="0"/>
    <xf numFmtId="0" fontId="20" fillId="35" borderId="9" applyNumberFormat="0" applyAlignment="0" applyProtection="0"/>
    <xf numFmtId="0" fontId="56" fillId="0" borderId="7" applyNumberFormat="0" applyFill="0" applyAlignment="0" applyProtection="0"/>
    <xf numFmtId="0" fontId="63" fillId="0" borderId="0"/>
    <xf numFmtId="0" fontId="61" fillId="0" borderId="0"/>
    <xf numFmtId="0" fontId="64" fillId="0" borderId="0" applyNumberFormat="0" applyBorder="0" applyProtection="0"/>
    <xf numFmtId="0" fontId="64" fillId="0" borderId="0" applyNumberFormat="0" applyBorder="0" applyProtection="0"/>
    <xf numFmtId="0" fontId="28" fillId="0" borderId="0"/>
    <xf numFmtId="0" fontId="13" fillId="41" borderId="0" applyNumberFormat="0" applyBorder="0" applyAlignment="0" applyProtection="0"/>
    <xf numFmtId="0" fontId="1" fillId="28" borderId="6" applyNumberFormat="0" applyFont="0" applyAlignment="0" applyProtection="0"/>
    <xf numFmtId="0" fontId="1" fillId="18" borderId="6" applyNumberFormat="0" applyFont="0" applyAlignment="0" applyProtection="0"/>
    <xf numFmtId="0" fontId="8" fillId="37" borderId="2" applyNumberFormat="0" applyAlignment="0" applyProtection="0"/>
    <xf numFmtId="0" fontId="9" fillId="0" borderId="0" applyNumberFormat="0" applyFill="0" applyBorder="0" applyAlignment="0" applyProtection="0"/>
    <xf numFmtId="0" fontId="21" fillId="0" borderId="15" applyNumberFormat="0" applyFill="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4" fillId="0" borderId="0"/>
    <xf numFmtId="0" fontId="62" fillId="14" borderId="0" applyNumberFormat="0" applyBorder="0" applyAlignment="0" applyProtection="0"/>
    <xf numFmtId="0" fontId="62" fillId="14"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2"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44"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1" borderId="0" applyNumberFormat="0" applyBorder="0" applyAlignment="0" applyProtection="0"/>
    <xf numFmtId="0" fontId="62" fillId="22"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2"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44"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1" borderId="0" applyNumberFormat="0" applyBorder="0" applyAlignment="0" applyProtection="0"/>
    <xf numFmtId="0" fontId="62" fillId="22" borderId="0" applyNumberFormat="0" applyBorder="0" applyAlignment="0" applyProtection="0"/>
    <xf numFmtId="0" fontId="62" fillId="14" borderId="0" applyNumberFormat="0" applyBorder="0" applyAlignment="0" applyProtection="0"/>
    <xf numFmtId="0" fontId="1" fillId="0" borderId="0" applyNumberFormat="0" applyFill="0" applyBorder="0" applyAlignment="0" applyProtection="0"/>
    <xf numFmtId="0" fontId="61" fillId="0" borderId="0"/>
    <xf numFmtId="0" fontId="1" fillId="0" borderId="0" applyNumberFormat="0" applyFill="0" applyBorder="0" applyAlignment="0" applyProtection="0"/>
    <xf numFmtId="0" fontId="6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2" fillId="0" borderId="0"/>
    <xf numFmtId="0" fontId="5" fillId="8" borderId="0" applyNumberFormat="0" applyBorder="0" applyAlignment="0" applyProtection="0"/>
    <xf numFmtId="0" fontId="5" fillId="9" borderId="0" applyNumberFormat="0" applyBorder="0" applyAlignment="0" applyProtection="0"/>
    <xf numFmtId="0" fontId="5" fillId="18" borderId="0" applyNumberFormat="0" applyBorder="0" applyAlignment="0" applyProtection="0"/>
    <xf numFmtId="0" fontId="5" fillId="7" borderId="0" applyNumberFormat="0" applyBorder="0" applyAlignment="0" applyProtection="0"/>
    <xf numFmtId="0" fontId="5" fillId="50" borderId="0" applyNumberFormat="0" applyBorder="0" applyAlignment="0" applyProtection="0"/>
    <xf numFmtId="0" fontId="5" fillId="18" borderId="0" applyNumberFormat="0" applyBorder="0" applyAlignment="0" applyProtection="0"/>
    <xf numFmtId="0" fontId="5" fillId="6" borderId="0" applyNumberFormat="0" applyBorder="0" applyAlignment="0" applyProtection="0"/>
    <xf numFmtId="0" fontId="5" fillId="53" borderId="0" applyNumberFormat="0" applyBorder="0" applyAlignment="0" applyProtection="0"/>
    <xf numFmtId="0" fontId="5" fillId="17" borderId="0" applyNumberFormat="0" applyBorder="0" applyAlignment="0" applyProtection="0"/>
    <xf numFmtId="0" fontId="5" fillId="3" borderId="0" applyNumberFormat="0" applyBorder="0" applyAlignment="0" applyProtection="0"/>
    <xf numFmtId="0" fontId="5" fillId="6" borderId="0" applyNumberFormat="0" applyBorder="0" applyAlignment="0" applyProtection="0"/>
    <xf numFmtId="0" fontId="5" fillId="18"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 fillId="62" borderId="0" applyNumberFormat="0" applyBorder="0" applyAlignment="0" applyProtection="0"/>
    <xf numFmtId="0" fontId="5" fillId="63" borderId="0" applyNumberFormat="0" applyBorder="0" applyAlignment="0" applyProtection="0"/>
    <xf numFmtId="0" fontId="5" fillId="62" borderId="0" applyNumberFormat="0" applyBorder="0" applyAlignment="0" applyProtection="0"/>
    <xf numFmtId="0" fontId="5" fillId="48" borderId="0" applyNumberFormat="0" applyBorder="0" applyAlignment="0" applyProtection="0"/>
    <xf numFmtId="0" fontId="5" fillId="46" borderId="0" applyNumberFormat="0" applyBorder="0" applyAlignment="0" applyProtection="0"/>
    <xf numFmtId="0" fontId="5" fillId="63" borderId="0" applyNumberFormat="0" applyBorder="0" applyAlignment="0" applyProtection="0"/>
    <xf numFmtId="0" fontId="5" fillId="50" borderId="0" applyNumberFormat="0" applyBorder="0" applyAlignment="0" applyProtection="0"/>
    <xf numFmtId="0" fontId="5" fillId="46" borderId="0" applyNumberFormat="0" applyBorder="0" applyAlignment="0" applyProtection="0"/>
    <xf numFmtId="0" fontId="5" fillId="62" borderId="0" applyNumberFormat="0" applyBorder="0" applyAlignment="0" applyProtection="0"/>
    <xf numFmtId="0" fontId="5" fillId="51" borderId="0" applyNumberFormat="0" applyBorder="0" applyAlignment="0" applyProtection="0"/>
    <xf numFmtId="165" fontId="1" fillId="0" borderId="0" applyFont="0" applyFill="0" applyBorder="0" applyAlignment="0" applyProtection="0"/>
    <xf numFmtId="0" fontId="1" fillId="0" borderId="0"/>
    <xf numFmtId="0" fontId="64" fillId="0" borderId="0"/>
    <xf numFmtId="178" fontId="43" fillId="0" borderId="0"/>
    <xf numFmtId="0" fontId="79" fillId="0" borderId="0"/>
    <xf numFmtId="0" fontId="1" fillId="0" borderId="0">
      <alignment vertical="top"/>
    </xf>
    <xf numFmtId="0" fontId="1" fillId="0" borderId="0"/>
    <xf numFmtId="0" fontId="1" fillId="0" borderId="0" applyNumberFormat="0" applyFill="0" applyBorder="0" applyAlignment="0" applyProtection="0"/>
    <xf numFmtId="0" fontId="23" fillId="0" borderId="0"/>
    <xf numFmtId="178" fontId="103" fillId="0" borderId="0"/>
    <xf numFmtId="0" fontId="23" fillId="0" borderId="0"/>
    <xf numFmtId="0" fontId="79" fillId="0" borderId="0"/>
    <xf numFmtId="0" fontId="79" fillId="0" borderId="0"/>
    <xf numFmtId="178" fontId="76" fillId="0" borderId="0"/>
    <xf numFmtId="178" fontId="76" fillId="0" borderId="0"/>
    <xf numFmtId="0" fontId="1" fillId="0" borderId="0">
      <alignment vertical="top"/>
    </xf>
    <xf numFmtId="0" fontId="1" fillId="0" borderId="0"/>
    <xf numFmtId="0" fontId="79" fillId="0" borderId="0"/>
    <xf numFmtId="0" fontId="1" fillId="0" borderId="0"/>
    <xf numFmtId="0" fontId="1" fillId="0" borderId="0"/>
    <xf numFmtId="0" fontId="24" fillId="0" borderId="0"/>
    <xf numFmtId="0" fontId="1" fillId="0" borderId="0" applyNumberFormat="0" applyFill="0" applyBorder="0" applyAlignment="0" applyProtection="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7" fillId="18" borderId="6" applyNumberFormat="0" applyFont="0" applyAlignment="0" applyProtection="0"/>
    <xf numFmtId="0" fontId="23" fillId="0" borderId="0"/>
    <xf numFmtId="184" fontId="1" fillId="0" borderId="0" applyFont="0" applyFill="0" applyBorder="0" applyAlignment="0" applyProtection="0"/>
    <xf numFmtId="181" fontId="24" fillId="0" borderId="0" applyFont="0" applyFill="0" applyBorder="0" applyAlignment="0" applyProtection="0"/>
    <xf numFmtId="166" fontId="1"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applyNumberFormat="0" applyFill="0" applyBorder="0" applyAlignment="0" applyProtection="0"/>
    <xf numFmtId="0" fontId="1" fillId="0" borderId="0"/>
    <xf numFmtId="178" fontId="43" fillId="0" borderId="0"/>
    <xf numFmtId="0" fontId="1" fillId="0" borderId="0"/>
    <xf numFmtId="185" fontId="104" fillId="0" borderId="0"/>
    <xf numFmtId="0" fontId="61" fillId="0" borderId="0"/>
    <xf numFmtId="0" fontId="1" fillId="0" borderId="0" applyNumberFormat="0" applyFill="0" applyBorder="0" applyAlignment="0" applyProtection="0"/>
    <xf numFmtId="0" fontId="1" fillId="0" borderId="0" applyNumberFormat="0" applyFill="0" applyBorder="0" applyAlignment="0" applyProtection="0"/>
    <xf numFmtId="0" fontId="106" fillId="0" borderId="0"/>
    <xf numFmtId="0" fontId="106" fillId="0" borderId="0"/>
    <xf numFmtId="0" fontId="106" fillId="0" borderId="0"/>
  </cellStyleXfs>
  <cellXfs count="361">
    <xf numFmtId="0" fontId="0" fillId="0" borderId="0" xfId="0"/>
    <xf numFmtId="0" fontId="3" fillId="0" borderId="0" xfId="0" applyFont="1" applyProtection="1">
      <protection locked="0"/>
    </xf>
    <xf numFmtId="0" fontId="25" fillId="0" borderId="0" xfId="0" applyFont="1" applyProtection="1">
      <protection locked="0"/>
    </xf>
    <xf numFmtId="0" fontId="1" fillId="0" borderId="0" xfId="0" applyFont="1" applyProtection="1">
      <protection locked="0"/>
    </xf>
    <xf numFmtId="3" fontId="3" fillId="0" borderId="0" xfId="0" applyNumberFormat="1" applyFont="1" applyAlignment="1" applyProtection="1">
      <alignment horizontal="center"/>
      <protection locked="0"/>
    </xf>
    <xf numFmtId="49" fontId="3" fillId="0" borderId="0" xfId="0" applyNumberFormat="1" applyFont="1" applyAlignment="1" applyProtection="1">
      <alignment vertical="top" wrapText="1" readingOrder="1"/>
      <protection locked="0"/>
    </xf>
    <xf numFmtId="0" fontId="23" fillId="0" borderId="0" xfId="0" applyFont="1" applyAlignment="1" applyProtection="1">
      <alignment horizontal="right"/>
      <protection locked="0"/>
    </xf>
    <xf numFmtId="0" fontId="23" fillId="0" borderId="0" xfId="0" applyFont="1" applyProtection="1">
      <protection locked="0"/>
    </xf>
    <xf numFmtId="3" fontId="23" fillId="0" borderId="0" xfId="0" applyNumberFormat="1" applyFont="1" applyProtection="1">
      <protection locked="0"/>
    </xf>
    <xf numFmtId="0" fontId="27" fillId="0" borderId="0" xfId="0" applyFont="1" applyProtection="1">
      <protection locked="0"/>
    </xf>
    <xf numFmtId="0" fontId="22" fillId="0" borderId="0" xfId="0" applyFont="1" applyAlignment="1" applyProtection="1">
      <alignment horizontal="right"/>
      <protection locked="0"/>
    </xf>
    <xf numFmtId="0" fontId="22" fillId="0" borderId="0" xfId="0" applyFont="1" applyAlignment="1" applyProtection="1">
      <alignment vertical="top" wrapText="1" readingOrder="1"/>
      <protection locked="0"/>
    </xf>
    <xf numFmtId="0" fontId="22" fillId="0" borderId="0" xfId="0" applyFont="1" applyProtection="1">
      <protection locked="0"/>
    </xf>
    <xf numFmtId="3" fontId="22" fillId="0" borderId="0" xfId="0" applyNumberFormat="1" applyFont="1" applyProtection="1">
      <protection locked="0"/>
    </xf>
    <xf numFmtId="0" fontId="1" fillId="0" borderId="0" xfId="0" applyFont="1"/>
    <xf numFmtId="0" fontId="1" fillId="0" borderId="0" xfId="48" applyProtection="1">
      <protection locked="0"/>
    </xf>
    <xf numFmtId="2" fontId="23" fillId="0" borderId="0" xfId="0" applyNumberFormat="1" applyFont="1" applyProtection="1">
      <protection locked="0"/>
    </xf>
    <xf numFmtId="2" fontId="22" fillId="0" borderId="0" xfId="0" applyNumberFormat="1" applyFont="1" applyProtection="1">
      <protection locked="0"/>
    </xf>
    <xf numFmtId="0" fontId="31" fillId="0" borderId="0" xfId="0" applyFont="1" applyProtection="1">
      <protection locked="0"/>
    </xf>
    <xf numFmtId="0" fontId="34" fillId="0" borderId="0" xfId="0" applyFont="1" applyProtection="1">
      <protection locked="0"/>
    </xf>
    <xf numFmtId="0" fontId="35" fillId="0" borderId="0" xfId="0" applyFont="1" applyProtection="1">
      <protection locked="0"/>
    </xf>
    <xf numFmtId="0" fontId="1" fillId="0" borderId="0" xfId="0" applyFont="1" applyAlignment="1" applyProtection="1">
      <alignment horizontal="right"/>
      <protection locked="0"/>
    </xf>
    <xf numFmtId="0" fontId="1" fillId="0" borderId="0" xfId="0" applyFont="1" applyAlignment="1" applyProtection="1">
      <alignment horizontal="center"/>
      <protection locked="0"/>
    </xf>
    <xf numFmtId="0" fontId="25" fillId="0" borderId="0" xfId="0" applyFont="1"/>
    <xf numFmtId="0" fontId="37" fillId="0" borderId="0" xfId="0" applyFont="1" applyProtection="1">
      <protection locked="0"/>
    </xf>
    <xf numFmtId="1" fontId="23" fillId="0" borderId="0" xfId="0" applyNumberFormat="1" applyFont="1" applyAlignment="1" applyProtection="1">
      <alignment wrapText="1"/>
      <protection locked="0"/>
    </xf>
    <xf numFmtId="0" fontId="28" fillId="0" borderId="0" xfId="0" applyFont="1" applyProtection="1">
      <protection locked="0"/>
    </xf>
    <xf numFmtId="0" fontId="38" fillId="0" borderId="0" xfId="0" applyFont="1" applyProtection="1">
      <protection locked="0"/>
    </xf>
    <xf numFmtId="0" fontId="38" fillId="0" borderId="0" xfId="0" applyFont="1" applyAlignment="1" applyProtection="1">
      <alignment horizontal="center"/>
      <protection locked="0"/>
    </xf>
    <xf numFmtId="0" fontId="39" fillId="0" borderId="0" xfId="0" applyFont="1" applyAlignment="1" applyProtection="1">
      <alignment horizontal="center"/>
      <protection locked="0"/>
    </xf>
    <xf numFmtId="0" fontId="37" fillId="0" borderId="0" xfId="0" applyFont="1" applyAlignment="1" applyProtection="1">
      <alignment horizontal="center"/>
      <protection locked="0"/>
    </xf>
    <xf numFmtId="3" fontId="41" fillId="0" borderId="0" xfId="0" applyNumberFormat="1" applyFont="1" applyProtection="1">
      <protection locked="0"/>
    </xf>
    <xf numFmtId="0" fontId="41" fillId="0" borderId="0" xfId="0" applyFont="1" applyProtection="1">
      <protection locked="0"/>
    </xf>
    <xf numFmtId="3" fontId="30" fillId="0" borderId="0" xfId="0" applyNumberFormat="1" applyFont="1" applyProtection="1">
      <protection locked="0"/>
    </xf>
    <xf numFmtId="16" fontId="31" fillId="0" borderId="0" xfId="0" applyNumberFormat="1" applyFont="1" applyAlignment="1" applyProtection="1">
      <alignment horizontal="right" vertical="top"/>
      <protection locked="0"/>
    </xf>
    <xf numFmtId="0" fontId="31" fillId="0" borderId="0" xfId="0" applyFont="1" applyAlignment="1" applyProtection="1">
      <alignment vertical="top" wrapText="1"/>
      <protection locked="0"/>
    </xf>
    <xf numFmtId="3" fontId="32" fillId="0" borderId="0" xfId="0" applyNumberFormat="1" applyFont="1" applyProtection="1">
      <protection locked="0"/>
    </xf>
    <xf numFmtId="16" fontId="33" fillId="0" borderId="0" xfId="0" quotePrefix="1" applyNumberFormat="1" applyFont="1" applyAlignment="1" applyProtection="1">
      <alignment horizontal="right" vertical="top"/>
      <protection locked="0"/>
    </xf>
    <xf numFmtId="0" fontId="33" fillId="0" borderId="0" xfId="0" applyFont="1" applyAlignment="1" applyProtection="1">
      <alignment vertical="top"/>
      <protection locked="0"/>
    </xf>
    <xf numFmtId="0" fontId="35" fillId="0" borderId="0" xfId="0" applyFont="1" applyAlignment="1" applyProtection="1">
      <alignment horizontal="right" vertical="top"/>
      <protection locked="0"/>
    </xf>
    <xf numFmtId="0" fontId="35" fillId="0" borderId="0" xfId="0" applyFont="1" applyAlignment="1" applyProtection="1">
      <alignment vertical="top" wrapText="1"/>
      <protection locked="0"/>
    </xf>
    <xf numFmtId="1" fontId="35" fillId="0" borderId="0" xfId="0" quotePrefix="1" applyNumberFormat="1" applyFont="1" applyAlignment="1" applyProtection="1">
      <alignment horizontal="right" vertical="top"/>
      <protection locked="0"/>
    </xf>
    <xf numFmtId="0" fontId="35" fillId="0" borderId="0" xfId="0" applyFont="1" applyAlignment="1" applyProtection="1">
      <alignment vertical="top"/>
      <protection locked="0"/>
    </xf>
    <xf numFmtId="0" fontId="23" fillId="0" borderId="0" xfId="0" applyFont="1" applyAlignment="1" applyProtection="1">
      <alignment vertical="top" wrapText="1"/>
      <protection locked="0"/>
    </xf>
    <xf numFmtId="0" fontId="23" fillId="0" borderId="0" xfId="0" applyFont="1" applyAlignment="1" applyProtection="1">
      <alignment horizontal="left"/>
      <protection locked="0"/>
    </xf>
    <xf numFmtId="0" fontId="37" fillId="0" borderId="0" xfId="0" applyFont="1" applyAlignment="1" applyProtection="1">
      <alignment horizontal="right" vertical="top"/>
      <protection locked="0"/>
    </xf>
    <xf numFmtId="0" fontId="1" fillId="0" borderId="0" xfId="0" applyFont="1" applyAlignment="1" applyProtection="1">
      <alignment vertical="top" wrapText="1"/>
      <protection locked="0"/>
    </xf>
    <xf numFmtId="3" fontId="1" fillId="0" borderId="0" xfId="0" applyNumberFormat="1" applyFont="1" applyProtection="1">
      <protection locked="0"/>
    </xf>
    <xf numFmtId="3" fontId="1" fillId="0" borderId="0" xfId="0" applyNumberFormat="1" applyFont="1" applyAlignment="1" applyProtection="1">
      <alignment horizontal="right"/>
      <protection locked="0"/>
    </xf>
    <xf numFmtId="0" fontId="28" fillId="0" borderId="0" xfId="0" applyFont="1" applyAlignment="1" applyProtection="1">
      <alignment horizontal="center"/>
      <protection locked="0"/>
    </xf>
    <xf numFmtId="0" fontId="1" fillId="0" borderId="0" xfId="0" applyFont="1" applyAlignment="1" applyProtection="1">
      <alignment wrapText="1"/>
      <protection locked="0"/>
    </xf>
    <xf numFmtId="164" fontId="1" fillId="0" borderId="0" xfId="0" applyNumberFormat="1" applyFont="1" applyProtection="1">
      <protection locked="0"/>
    </xf>
    <xf numFmtId="0" fontId="23" fillId="0" borderId="0" xfId="0" applyFont="1"/>
    <xf numFmtId="3" fontId="1" fillId="0" borderId="0" xfId="0" applyNumberFormat="1" applyFont="1"/>
    <xf numFmtId="4" fontId="1" fillId="0" borderId="0" xfId="0" applyNumberFormat="1" applyFont="1"/>
    <xf numFmtId="0" fontId="27" fillId="0" borderId="0" xfId="0" applyFont="1" applyAlignment="1" applyProtection="1">
      <alignment horizontal="center"/>
      <protection locked="0"/>
    </xf>
    <xf numFmtId="4" fontId="1" fillId="0" borderId="0" xfId="0" applyNumberFormat="1" applyFont="1" applyProtection="1">
      <protection locked="0"/>
    </xf>
    <xf numFmtId="3" fontId="1" fillId="0" borderId="0" xfId="0" applyNumberFormat="1" applyFont="1" applyAlignment="1" applyProtection="1">
      <alignment horizontal="center"/>
      <protection locked="0"/>
    </xf>
    <xf numFmtId="0" fontId="25" fillId="0" borderId="0" xfId="0" applyFont="1" applyAlignment="1" applyProtection="1">
      <alignment horizontal="center"/>
      <protection locked="0"/>
    </xf>
    <xf numFmtId="3" fontId="44" fillId="0" borderId="0" xfId="60" applyNumberFormat="1" applyFont="1"/>
    <xf numFmtId="0" fontId="44" fillId="0" borderId="0" xfId="60" applyFont="1"/>
    <xf numFmtId="49" fontId="37" fillId="0" borderId="0" xfId="60" applyNumberFormat="1" applyFont="1" applyAlignment="1">
      <alignment vertical="top"/>
    </xf>
    <xf numFmtId="49" fontId="37" fillId="0" borderId="0" xfId="60" applyNumberFormat="1" applyFont="1" applyAlignment="1">
      <alignment vertical="top" wrapText="1"/>
    </xf>
    <xf numFmtId="49" fontId="45" fillId="0" borderId="0" xfId="60" applyNumberFormat="1" applyFont="1" applyAlignment="1">
      <alignment horizontal="right" vertical="top"/>
    </xf>
    <xf numFmtId="3" fontId="1" fillId="0" borderId="0" xfId="60" applyNumberFormat="1" applyFont="1" applyAlignment="1">
      <alignment vertical="top" wrapText="1"/>
    </xf>
    <xf numFmtId="49" fontId="1" fillId="0" borderId="0" xfId="60" applyNumberFormat="1" applyFont="1" applyAlignment="1">
      <alignment horizontal="left"/>
    </xf>
    <xf numFmtId="3" fontId="1" fillId="0" borderId="0" xfId="60" applyNumberFormat="1" applyFont="1" applyAlignment="1">
      <alignment horizontal="right"/>
    </xf>
    <xf numFmtId="4" fontId="46" fillId="0" borderId="0" xfId="60" applyNumberFormat="1" applyFont="1" applyProtection="1">
      <protection locked="0"/>
    </xf>
    <xf numFmtId="4" fontId="1" fillId="0" borderId="0" xfId="60" applyNumberFormat="1" applyFont="1" applyAlignment="1" applyProtection="1">
      <alignment horizontal="right"/>
      <protection locked="0"/>
    </xf>
    <xf numFmtId="0" fontId="1" fillId="0" borderId="0" xfId="60" applyFont="1" applyProtection="1">
      <protection locked="0"/>
    </xf>
    <xf numFmtId="0" fontId="23" fillId="0" borderId="0" xfId="60" applyFont="1" applyAlignment="1">
      <alignment horizontal="right"/>
    </xf>
    <xf numFmtId="2" fontId="23" fillId="0" borderId="0" xfId="60" applyNumberFormat="1" applyFont="1" applyAlignment="1">
      <alignment vertical="top" wrapText="1"/>
    </xf>
    <xf numFmtId="0" fontId="1" fillId="0" borderId="0" xfId="60" applyFont="1" applyAlignment="1">
      <alignment horizontal="left"/>
    </xf>
    <xf numFmtId="0" fontId="47" fillId="0" borderId="0" xfId="60" applyFont="1" applyProtection="1">
      <protection locked="0"/>
    </xf>
    <xf numFmtId="4" fontId="23" fillId="0" borderId="0" xfId="60" applyNumberFormat="1" applyFont="1" applyAlignment="1" applyProtection="1">
      <alignment horizontal="right"/>
      <protection locked="0"/>
    </xf>
    <xf numFmtId="0" fontId="23" fillId="0" borderId="0" xfId="60" applyFont="1" applyProtection="1">
      <protection locked="0"/>
    </xf>
    <xf numFmtId="49" fontId="23" fillId="0" borderId="0" xfId="60" applyNumberFormat="1" applyFont="1" applyAlignment="1">
      <alignment vertical="top" wrapText="1"/>
    </xf>
    <xf numFmtId="0" fontId="23" fillId="0" borderId="0" xfId="60" applyFont="1" applyAlignment="1">
      <alignment horizontal="right" vertical="top"/>
    </xf>
    <xf numFmtId="0" fontId="1" fillId="0" borderId="0" xfId="60" applyFont="1" applyAlignment="1">
      <alignment horizontal="right" vertical="top"/>
    </xf>
    <xf numFmtId="4" fontId="1" fillId="0" borderId="0" xfId="60" applyNumberFormat="1" applyFont="1" applyAlignment="1" applyProtection="1">
      <alignment horizontal="right" wrapText="1"/>
      <protection locked="0"/>
    </xf>
    <xf numFmtId="0" fontId="23" fillId="0" borderId="0" xfId="60" applyFont="1" applyAlignment="1" applyProtection="1">
      <alignment vertical="top"/>
      <protection locked="0"/>
    </xf>
    <xf numFmtId="0" fontId="1" fillId="0" borderId="0" xfId="60" applyFont="1" applyAlignment="1">
      <alignment horizontal="right"/>
    </xf>
    <xf numFmtId="49" fontId="27" fillId="0" borderId="0" xfId="60" applyNumberFormat="1" applyFont="1" applyAlignment="1">
      <alignment wrapText="1"/>
    </xf>
    <xf numFmtId="0" fontId="46" fillId="0" borderId="0" xfId="60" applyFont="1" applyProtection="1">
      <protection locked="0"/>
    </xf>
    <xf numFmtId="49" fontId="1" fillId="0" borderId="0" xfId="60" applyNumberFormat="1" applyFont="1" applyAlignment="1">
      <alignment wrapText="1"/>
    </xf>
    <xf numFmtId="49" fontId="1" fillId="0" borderId="0" xfId="60" quotePrefix="1" applyNumberFormat="1" applyFont="1" applyAlignment="1">
      <alignment wrapText="1"/>
    </xf>
    <xf numFmtId="0" fontId="1" fillId="0" borderId="0" xfId="60" quotePrefix="1" applyFont="1" applyAlignment="1">
      <alignment vertical="top" wrapText="1"/>
    </xf>
    <xf numFmtId="49" fontId="1" fillId="0" borderId="0" xfId="60" applyNumberFormat="1" applyFont="1" applyAlignment="1">
      <alignment vertical="top" wrapText="1"/>
    </xf>
    <xf numFmtId="49" fontId="1" fillId="0" borderId="0" xfId="60" quotePrefix="1" applyNumberFormat="1" applyFont="1" applyAlignment="1">
      <alignment vertical="top" wrapText="1"/>
    </xf>
    <xf numFmtId="0" fontId="1" fillId="0" borderId="0" xfId="60" applyFont="1" applyAlignment="1">
      <alignment horizontal="left" wrapText="1"/>
    </xf>
    <xf numFmtId="0" fontId="1" fillId="0" borderId="0" xfId="60" quotePrefix="1" applyFont="1"/>
    <xf numFmtId="0" fontId="28" fillId="0" borderId="0" xfId="60" applyAlignment="1">
      <alignment vertical="top"/>
    </xf>
    <xf numFmtId="49" fontId="28" fillId="0" borderId="0" xfId="60" applyNumberFormat="1" applyAlignment="1">
      <alignment vertical="top" wrapText="1"/>
    </xf>
    <xf numFmtId="16" fontId="45" fillId="0" borderId="0" xfId="0" applyNumberFormat="1" applyFont="1" applyAlignment="1" applyProtection="1">
      <alignment horizontal="right" vertical="top"/>
      <protection locked="0"/>
    </xf>
    <xf numFmtId="0" fontId="45" fillId="0" borderId="0" xfId="0" applyFont="1" applyAlignment="1" applyProtection="1">
      <alignment vertical="top"/>
      <protection locked="0"/>
    </xf>
    <xf numFmtId="3" fontId="60" fillId="0" borderId="0" xfId="0" applyNumberFormat="1" applyFont="1" applyProtection="1">
      <protection locked="0"/>
    </xf>
    <xf numFmtId="2" fontId="60" fillId="0" borderId="0" xfId="0" applyNumberFormat="1" applyFont="1" applyProtection="1">
      <protection locked="0"/>
    </xf>
    <xf numFmtId="0" fontId="60" fillId="0" borderId="0" xfId="0" applyFont="1" applyAlignment="1" applyProtection="1">
      <alignment horizontal="center"/>
      <protection locked="0"/>
    </xf>
    <xf numFmtId="3" fontId="60" fillId="0" borderId="0" xfId="0" applyNumberFormat="1" applyFont="1" applyAlignment="1" applyProtection="1">
      <alignment horizontal="right" vertical="center"/>
      <protection locked="0"/>
    </xf>
    <xf numFmtId="0" fontId="45" fillId="0" borderId="0" xfId="0" applyFont="1" applyProtection="1">
      <protection locked="0"/>
    </xf>
    <xf numFmtId="3" fontId="28" fillId="0" borderId="0" xfId="0" applyNumberFormat="1" applyFont="1" applyProtection="1">
      <protection locked="0"/>
    </xf>
    <xf numFmtId="2" fontId="28" fillId="0" borderId="0" xfId="0" applyNumberFormat="1" applyFont="1" applyProtection="1">
      <protection locked="0"/>
    </xf>
    <xf numFmtId="3" fontId="28" fillId="0" borderId="0" xfId="0" applyNumberFormat="1" applyFont="1" applyAlignment="1" applyProtection="1">
      <alignment horizontal="right" vertical="center"/>
      <protection locked="0"/>
    </xf>
    <xf numFmtId="0" fontId="28" fillId="0" borderId="0" xfId="60"/>
    <xf numFmtId="3" fontId="28" fillId="0" borderId="0" xfId="60" applyNumberFormat="1"/>
    <xf numFmtId="49" fontId="28" fillId="0" borderId="0" xfId="60" applyNumberFormat="1" applyAlignment="1">
      <alignment vertical="top"/>
    </xf>
    <xf numFmtId="0" fontId="28" fillId="0" borderId="0" xfId="0" applyFont="1" applyAlignment="1" applyProtection="1">
      <alignment horizontal="right"/>
      <protection locked="0"/>
    </xf>
    <xf numFmtId="0" fontId="40" fillId="0" borderId="0" xfId="0" applyFont="1" applyAlignment="1" applyProtection="1">
      <alignment vertical="top" wrapText="1"/>
      <protection locked="0"/>
    </xf>
    <xf numFmtId="3" fontId="46" fillId="0" borderId="0" xfId="0" applyNumberFormat="1" applyFont="1" applyAlignment="1" applyProtection="1">
      <alignment horizontal="center"/>
      <protection locked="0"/>
    </xf>
    <xf numFmtId="49" fontId="46" fillId="0" borderId="0" xfId="0" applyNumberFormat="1" applyFont="1" applyAlignment="1" applyProtection="1">
      <alignment horizontal="center" wrapText="1"/>
      <protection locked="0"/>
    </xf>
    <xf numFmtId="0" fontId="46" fillId="0" borderId="0" xfId="0" applyFont="1" applyProtection="1">
      <protection locked="0"/>
    </xf>
    <xf numFmtId="0" fontId="40" fillId="0" borderId="0" xfId="0" applyFont="1" applyAlignment="1" applyProtection="1">
      <alignment horizontal="right" vertical="top" wrapText="1"/>
      <protection locked="0"/>
    </xf>
    <xf numFmtId="0" fontId="29" fillId="0" borderId="0" xfId="60" applyFont="1" applyAlignment="1">
      <alignment horizontal="left"/>
    </xf>
    <xf numFmtId="0" fontId="29" fillId="0" borderId="0" xfId="60" applyFont="1" applyProtection="1">
      <protection locked="0"/>
    </xf>
    <xf numFmtId="0" fontId="37" fillId="0" borderId="0" xfId="0" applyFont="1" applyAlignment="1" applyProtection="1">
      <alignment horizontal="right" vertical="top" wrapText="1"/>
      <protection locked="0"/>
    </xf>
    <xf numFmtId="0" fontId="28" fillId="0" borderId="0" xfId="0" applyFont="1" applyAlignment="1" applyProtection="1">
      <alignment vertical="top" wrapText="1" readingOrder="1"/>
      <protection locked="0"/>
    </xf>
    <xf numFmtId="2" fontId="67" fillId="0" borderId="0" xfId="0" applyNumberFormat="1" applyFont="1" applyProtection="1">
      <protection locked="0"/>
    </xf>
    <xf numFmtId="0" fontId="67" fillId="0" borderId="0" xfId="0" applyFont="1" applyAlignment="1" applyProtection="1">
      <alignment vertical="top" wrapText="1"/>
      <protection locked="0"/>
    </xf>
    <xf numFmtId="0" fontId="67" fillId="0" borderId="0" xfId="0" applyFont="1" applyAlignment="1" applyProtection="1">
      <alignment horizontal="right" vertical="top"/>
      <protection locked="0"/>
    </xf>
    <xf numFmtId="0" fontId="67" fillId="0" borderId="0" xfId="0" applyFont="1" applyProtection="1">
      <protection locked="0"/>
    </xf>
    <xf numFmtId="0" fontId="1" fillId="0" borderId="0" xfId="0" applyFont="1" applyAlignment="1">
      <alignment vertical="top" wrapText="1"/>
    </xf>
    <xf numFmtId="0" fontId="1" fillId="0" borderId="0" xfId="49" applyFont="1" applyAlignment="1">
      <alignment vertical="top"/>
    </xf>
    <xf numFmtId="0" fontId="23" fillId="0" borderId="0" xfId="0" applyFont="1" applyAlignment="1">
      <alignment vertical="top" wrapText="1"/>
    </xf>
    <xf numFmtId="0" fontId="1" fillId="0" borderId="0" xfId="1" applyFont="1" applyAlignment="1">
      <alignment horizontal="justify" vertical="top" wrapText="1"/>
    </xf>
    <xf numFmtId="0" fontId="1" fillId="0" borderId="0" xfId="49" applyFont="1"/>
    <xf numFmtId="0" fontId="1" fillId="0" borderId="0" xfId="49" applyFont="1" applyAlignment="1">
      <alignment vertical="top" wrapText="1"/>
    </xf>
    <xf numFmtId="0" fontId="1" fillId="0" borderId="0" xfId="50"/>
    <xf numFmtId="0" fontId="1" fillId="0" borderId="0" xfId="0" applyFont="1" applyAlignment="1" applyProtection="1">
      <alignment horizontal="right" vertical="top"/>
      <protection locked="0"/>
    </xf>
    <xf numFmtId="1" fontId="1" fillId="0" borderId="0" xfId="0" applyNumberFormat="1" applyFont="1" applyProtection="1">
      <protection locked="0"/>
    </xf>
    <xf numFmtId="0" fontId="23" fillId="0" borderId="0" xfId="0" applyFont="1" applyAlignment="1" applyProtection="1">
      <alignment horizontal="right" vertical="top"/>
      <protection locked="0"/>
    </xf>
    <xf numFmtId="0" fontId="24" fillId="0" borderId="0" xfId="0" applyFont="1" applyAlignment="1" applyProtection="1">
      <alignment vertical="top" wrapText="1"/>
      <protection locked="0"/>
    </xf>
    <xf numFmtId="0" fontId="24" fillId="0" borderId="0" xfId="0" quotePrefix="1" applyFont="1" applyAlignment="1" applyProtection="1">
      <alignment vertical="top" wrapText="1"/>
      <protection locked="0"/>
    </xf>
    <xf numFmtId="2" fontId="1" fillId="0" borderId="0" xfId="0" applyNumberFormat="1" applyFont="1" applyProtection="1">
      <protection locked="0"/>
    </xf>
    <xf numFmtId="0" fontId="23" fillId="0" borderId="0" xfId="0" applyFont="1" applyAlignment="1">
      <alignment horizontal="right" vertical="top"/>
    </xf>
    <xf numFmtId="3" fontId="72" fillId="0" borderId="0" xfId="0" applyNumberFormat="1" applyFont="1" applyProtection="1">
      <protection locked="0"/>
    </xf>
    <xf numFmtId="3" fontId="73" fillId="0" borderId="0" xfId="0" applyNumberFormat="1" applyFont="1" applyProtection="1">
      <protection locked="0"/>
    </xf>
    <xf numFmtId="3" fontId="74" fillId="0" borderId="0" xfId="0" applyNumberFormat="1" applyFont="1" applyProtection="1">
      <protection locked="0"/>
    </xf>
    <xf numFmtId="0" fontId="27" fillId="0" borderId="0" xfId="0" quotePrefix="1" applyFont="1" applyAlignment="1" applyProtection="1">
      <alignment horizontal="right" vertical="top"/>
      <protection locked="0"/>
    </xf>
    <xf numFmtId="0" fontId="27" fillId="0" borderId="0" xfId="1" applyFont="1" applyAlignment="1">
      <alignment horizontal="justify" vertical="top" wrapText="1"/>
    </xf>
    <xf numFmtId="0" fontId="76" fillId="0" borderId="0" xfId="0" applyFont="1"/>
    <xf numFmtId="0" fontId="1" fillId="0" borderId="0" xfId="50" applyAlignment="1">
      <alignment horizontal="left"/>
    </xf>
    <xf numFmtId="0" fontId="1" fillId="0" borderId="0" xfId="50" applyAlignment="1">
      <alignment horizontal="left" vertical="center" wrapText="1"/>
    </xf>
    <xf numFmtId="0" fontId="1" fillId="0" borderId="0" xfId="50" applyAlignment="1">
      <alignment wrapText="1"/>
    </xf>
    <xf numFmtId="16" fontId="27" fillId="0" borderId="0" xfId="0" quotePrefix="1" applyNumberFormat="1" applyFont="1" applyAlignment="1" applyProtection="1">
      <alignment horizontal="right"/>
      <protection locked="0"/>
    </xf>
    <xf numFmtId="0" fontId="1" fillId="0" borderId="0" xfId="0" applyFont="1" applyAlignment="1">
      <alignment horizontal="right" vertical="top"/>
    </xf>
    <xf numFmtId="2" fontId="27" fillId="0" borderId="0" xfId="0" applyNumberFormat="1" applyFont="1" applyProtection="1">
      <protection locked="0"/>
    </xf>
    <xf numFmtId="9" fontId="27" fillId="0" borderId="0" xfId="0" applyNumberFormat="1" applyFont="1" applyProtection="1">
      <protection locked="0"/>
    </xf>
    <xf numFmtId="0" fontId="23" fillId="0" borderId="0" xfId="0" applyFont="1" applyAlignment="1" applyProtection="1">
      <alignment horizontal="center"/>
      <protection locked="0"/>
    </xf>
    <xf numFmtId="3" fontId="77" fillId="0" borderId="0" xfId="0" applyNumberFormat="1" applyFont="1" applyProtection="1">
      <protection locked="0"/>
    </xf>
    <xf numFmtId="0" fontId="1" fillId="0" borderId="0" xfId="48"/>
    <xf numFmtId="49" fontId="1" fillId="0" borderId="0" xfId="0" applyNumberFormat="1" applyFont="1" applyAlignment="1" applyProtection="1">
      <alignment horizontal="right" vertical="top"/>
      <protection locked="0"/>
    </xf>
    <xf numFmtId="0" fontId="1" fillId="0" borderId="0" xfId="0" applyFont="1" applyAlignment="1">
      <alignment horizontal="left" vertical="top"/>
    </xf>
    <xf numFmtId="0" fontId="23" fillId="0" borderId="0" xfId="1" applyFont="1" applyAlignment="1">
      <alignment horizontal="left" vertical="top" wrapText="1"/>
    </xf>
    <xf numFmtId="0" fontId="78" fillId="0" borderId="0" xfId="0" applyFont="1" applyAlignment="1" applyProtection="1">
      <alignment horizontal="right" vertical="top"/>
      <protection locked="0"/>
    </xf>
    <xf numFmtId="1" fontId="97" fillId="71" borderId="0" xfId="0" applyNumberFormat="1" applyFont="1" applyFill="1" applyProtection="1">
      <protection locked="0"/>
    </xf>
    <xf numFmtId="9" fontId="1" fillId="0" borderId="0" xfId="0" applyNumberFormat="1" applyFont="1" applyProtection="1">
      <protection locked="0"/>
    </xf>
    <xf numFmtId="1" fontId="97" fillId="71" borderId="0" xfId="0" applyNumberFormat="1" applyFont="1" applyFill="1" applyAlignment="1" applyProtection="1">
      <alignment horizontal="right"/>
      <protection locked="0"/>
    </xf>
    <xf numFmtId="0" fontId="1" fillId="0" borderId="0" xfId="0" applyFont="1" applyAlignment="1" applyProtection="1">
      <alignment vertical="top"/>
      <protection locked="0"/>
    </xf>
    <xf numFmtId="0" fontId="42" fillId="0" borderId="0" xfId="0" applyFont="1" applyAlignment="1" applyProtection="1">
      <alignment horizontal="left" vertical="top" wrapText="1"/>
      <protection locked="0"/>
    </xf>
    <xf numFmtId="0" fontId="23" fillId="0" borderId="0" xfId="0" applyFont="1" applyAlignment="1" applyProtection="1">
      <alignment vertical="top"/>
      <protection locked="0"/>
    </xf>
    <xf numFmtId="0" fontId="1" fillId="0" borderId="0" xfId="0" applyFont="1" applyAlignment="1">
      <alignment vertical="top"/>
    </xf>
    <xf numFmtId="0" fontId="1" fillId="0" borderId="0" xfId="0" applyFont="1" applyAlignment="1" applyProtection="1">
      <alignment horizontal="left" vertical="top" wrapText="1"/>
      <protection locked="0"/>
    </xf>
    <xf numFmtId="0" fontId="1" fillId="0" borderId="0" xfId="0" applyFont="1" applyAlignment="1">
      <alignment vertical="top" wrapText="1" readingOrder="1"/>
    </xf>
    <xf numFmtId="0" fontId="1" fillId="0" borderId="0" xfId="0" applyFont="1" applyAlignment="1">
      <alignment horizontal="left"/>
    </xf>
    <xf numFmtId="49" fontId="98" fillId="0" borderId="0" xfId="146" applyNumberFormat="1" applyFont="1" applyAlignment="1">
      <alignment vertical="top" wrapText="1"/>
    </xf>
    <xf numFmtId="0" fontId="1" fillId="0" borderId="0" xfId="0" applyFont="1" applyAlignment="1">
      <alignment horizontal="center" wrapText="1"/>
    </xf>
    <xf numFmtId="0" fontId="27" fillId="0" borderId="0" xfId="0" applyFont="1" applyAlignment="1" applyProtection="1">
      <alignment vertical="top" wrapText="1"/>
      <protection locked="0"/>
    </xf>
    <xf numFmtId="0" fontId="1" fillId="0" borderId="0" xfId="49" applyFont="1" applyAlignment="1">
      <alignment wrapText="1"/>
    </xf>
    <xf numFmtId="0" fontId="23" fillId="0" borderId="0" xfId="0" applyFont="1" applyAlignment="1">
      <alignment vertical="top"/>
    </xf>
    <xf numFmtId="4" fontId="23" fillId="0" borderId="0" xfId="0" applyNumberFormat="1" applyFont="1"/>
    <xf numFmtId="2" fontId="1" fillId="0" borderId="0" xfId="0" applyNumberFormat="1" applyFont="1" applyAlignment="1">
      <alignment vertical="top" wrapText="1"/>
    </xf>
    <xf numFmtId="49" fontId="1" fillId="0" borderId="0" xfId="0" applyNumberFormat="1" applyFont="1" applyAlignment="1">
      <alignment horizontal="right" vertical="top"/>
    </xf>
    <xf numFmtId="49" fontId="1" fillId="0" borderId="0" xfId="0" applyNumberFormat="1" applyFont="1" applyAlignment="1">
      <alignment horizontal="center"/>
    </xf>
    <xf numFmtId="49" fontId="1" fillId="0" borderId="0" xfId="0" applyNumberFormat="1" applyFont="1" applyAlignment="1">
      <alignment horizontal="center" wrapText="1"/>
    </xf>
    <xf numFmtId="0" fontId="1" fillId="0" borderId="0" xfId="0" applyFont="1" applyAlignment="1">
      <alignment horizontal="left" vertical="top" wrapText="1"/>
    </xf>
    <xf numFmtId="49" fontId="1" fillId="0" borderId="0" xfId="0" applyNumberFormat="1" applyFont="1" applyAlignment="1">
      <alignment horizontal="right" vertical="top" wrapText="1"/>
    </xf>
    <xf numFmtId="0" fontId="1" fillId="0" borderId="0" xfId="48" applyAlignment="1">
      <alignment horizontal="right" vertical="top"/>
    </xf>
    <xf numFmtId="0" fontId="1" fillId="0" borderId="0" xfId="48" applyAlignment="1">
      <alignment vertical="top" wrapText="1"/>
    </xf>
    <xf numFmtId="3" fontId="1" fillId="0" borderId="0" xfId="0" applyNumberFormat="1" applyFont="1" applyAlignment="1">
      <alignment horizontal="right"/>
    </xf>
    <xf numFmtId="0" fontId="1" fillId="0" borderId="0" xfId="0" applyFont="1" applyAlignment="1">
      <alignment horizontal="center"/>
    </xf>
    <xf numFmtId="0" fontId="23" fillId="0" borderId="0" xfId="0" quotePrefix="1" applyFont="1" applyAlignment="1">
      <alignment vertical="top" wrapText="1"/>
    </xf>
    <xf numFmtId="4" fontId="1" fillId="0" borderId="0" xfId="48" applyNumberFormat="1"/>
    <xf numFmtId="0" fontId="1" fillId="0" borderId="0" xfId="0" quotePrefix="1" applyFont="1" applyAlignment="1">
      <alignment vertical="top" wrapText="1"/>
    </xf>
    <xf numFmtId="0" fontId="23" fillId="0" borderId="0" xfId="0" applyFont="1" applyAlignment="1">
      <alignment horizontal="left" vertical="top" wrapText="1"/>
    </xf>
    <xf numFmtId="0" fontId="1" fillId="0" borderId="0" xfId="0" applyFont="1" applyAlignment="1">
      <alignment horizontal="right"/>
    </xf>
    <xf numFmtId="0" fontId="23" fillId="0" borderId="0" xfId="0" quotePrefix="1" applyFont="1" applyAlignment="1">
      <alignment horizontal="left" vertical="top" wrapText="1"/>
    </xf>
    <xf numFmtId="0" fontId="99" fillId="0" borderId="0" xfId="0" applyFont="1"/>
    <xf numFmtId="0" fontId="23" fillId="0" borderId="0" xfId="0" applyFont="1" applyAlignment="1">
      <alignment horizontal="center" wrapText="1"/>
    </xf>
    <xf numFmtId="3" fontId="23" fillId="0" borderId="0" xfId="0" applyNumberFormat="1" applyFont="1" applyAlignment="1">
      <alignment horizontal="right" wrapText="1"/>
    </xf>
    <xf numFmtId="2" fontId="1" fillId="0" borderId="0" xfId="0" applyNumberFormat="1" applyFont="1"/>
    <xf numFmtId="0" fontId="27" fillId="0" borderId="0" xfId="0" applyFont="1" applyAlignment="1">
      <alignment horizontal="left" vertical="top" wrapText="1"/>
    </xf>
    <xf numFmtId="49" fontId="1" fillId="0" borderId="0" xfId="0" applyNumberFormat="1" applyFont="1" applyAlignment="1">
      <alignment horizontal="left" vertical="top" wrapText="1"/>
    </xf>
    <xf numFmtId="49" fontId="1" fillId="0" borderId="0" xfId="0" applyNumberFormat="1" applyFont="1" applyAlignment="1" applyProtection="1">
      <alignment horizontal="left" vertical="top"/>
      <protection locked="0"/>
    </xf>
    <xf numFmtId="0" fontId="1" fillId="0" borderId="0" xfId="0" applyFont="1" applyAlignment="1">
      <alignment wrapText="1"/>
    </xf>
    <xf numFmtId="0" fontId="1" fillId="0" borderId="0" xfId="0" quotePrefix="1" applyFont="1" applyAlignment="1">
      <alignment wrapText="1"/>
    </xf>
    <xf numFmtId="49" fontId="1" fillId="0" borderId="0" xfId="0" quotePrefix="1" applyNumberFormat="1" applyFont="1" applyAlignment="1">
      <alignment wrapText="1"/>
    </xf>
    <xf numFmtId="49" fontId="45" fillId="0" borderId="0" xfId="0" applyNumberFormat="1" applyFont="1" applyAlignment="1" applyProtection="1">
      <alignment horizontal="right" vertical="top"/>
      <protection locked="0"/>
    </xf>
    <xf numFmtId="0" fontId="33" fillId="0" borderId="0" xfId="0" quotePrefix="1" applyFont="1" applyAlignment="1" applyProtection="1">
      <alignment horizontal="right" vertical="top" wrapText="1"/>
      <protection locked="0"/>
    </xf>
    <xf numFmtId="0" fontId="33" fillId="0" borderId="0" xfId="0" applyFont="1" applyAlignment="1" applyProtection="1">
      <alignment vertical="top" wrapText="1"/>
      <protection locked="0"/>
    </xf>
    <xf numFmtId="9" fontId="1" fillId="0" borderId="0" xfId="0" applyNumberFormat="1" applyFont="1" applyAlignment="1" applyProtection="1">
      <alignment horizontal="center"/>
      <protection locked="0"/>
    </xf>
    <xf numFmtId="0" fontId="23" fillId="0" borderId="0" xfId="1" applyFont="1" applyAlignment="1" applyProtection="1">
      <alignment horizontal="justify" vertical="top" wrapText="1"/>
      <protection locked="0"/>
    </xf>
    <xf numFmtId="49" fontId="1" fillId="0" borderId="0" xfId="146" applyNumberFormat="1" applyAlignment="1">
      <alignment vertical="top" wrapText="1"/>
    </xf>
    <xf numFmtId="0" fontId="1" fillId="0" borderId="0" xfId="0" applyFont="1" applyAlignment="1" applyProtection="1">
      <alignment horizontal="left"/>
      <protection locked="0"/>
    </xf>
    <xf numFmtId="0" fontId="37" fillId="0" borderId="0" xfId="0" applyFont="1" applyAlignment="1" applyProtection="1">
      <alignment vertical="top" wrapText="1"/>
      <protection locked="0"/>
    </xf>
    <xf numFmtId="4" fontId="27" fillId="0" borderId="0" xfId="0" applyNumberFormat="1" applyFont="1" applyAlignment="1" applyProtection="1">
      <alignment vertical="top"/>
      <protection locked="0"/>
    </xf>
    <xf numFmtId="14" fontId="27" fillId="0" borderId="0" xfId="0" applyNumberFormat="1" applyFont="1" applyAlignment="1" applyProtection="1">
      <alignment horizontal="right" vertical="top"/>
      <protection locked="0"/>
    </xf>
    <xf numFmtId="14" fontId="27" fillId="0" borderId="0" xfId="0" applyNumberFormat="1" applyFont="1" applyAlignment="1" applyProtection="1">
      <alignment horizontal="left" vertical="top"/>
      <protection locked="0"/>
    </xf>
    <xf numFmtId="0" fontId="24" fillId="0" borderId="0" xfId="1046" applyFont="1" applyAlignment="1">
      <alignment horizontal="justify" vertical="top" wrapText="1"/>
    </xf>
    <xf numFmtId="49" fontId="1" fillId="0" borderId="0" xfId="1062" applyNumberFormat="1" applyAlignment="1">
      <alignment horizontal="justify" vertical="top" wrapText="1"/>
    </xf>
    <xf numFmtId="49" fontId="1" fillId="0" borderId="0" xfId="1064" applyNumberFormat="1" applyAlignment="1">
      <alignment horizontal="justify" vertical="top" wrapText="1"/>
    </xf>
    <xf numFmtId="0" fontId="1" fillId="0" borderId="0" xfId="305" applyFont="1" applyAlignment="1">
      <alignment horizontal="justify" vertical="top" wrapText="1"/>
    </xf>
    <xf numFmtId="0" fontId="1" fillId="0" borderId="0" xfId="1044" applyFont="1" applyAlignment="1">
      <alignment horizontal="justify" vertical="top" wrapText="1"/>
    </xf>
    <xf numFmtId="0" fontId="1" fillId="0" borderId="0" xfId="305" applyFont="1" applyAlignment="1">
      <alignment vertical="top" wrapText="1"/>
    </xf>
    <xf numFmtId="49" fontId="42" fillId="0" borderId="0" xfId="1065" applyNumberFormat="1" applyFont="1" applyAlignment="1">
      <alignment horizontal="justify" vertical="top" wrapText="1"/>
    </xf>
    <xf numFmtId="49" fontId="42" fillId="0" borderId="0" xfId="1064" applyNumberFormat="1" applyFont="1" applyAlignment="1">
      <alignment horizontal="justify" vertical="top" wrapText="1"/>
    </xf>
    <xf numFmtId="0" fontId="42" fillId="0" borderId="0" xfId="305" applyFont="1" applyAlignment="1">
      <alignment horizontal="justify" vertical="top" wrapText="1"/>
    </xf>
    <xf numFmtId="0" fontId="76" fillId="0" borderId="0" xfId="0" applyFont="1" applyAlignment="1">
      <alignment wrapText="1"/>
    </xf>
    <xf numFmtId="0" fontId="42" fillId="0" borderId="0" xfId="788" applyFont="1" applyAlignment="1">
      <alignment vertical="top" wrapText="1"/>
    </xf>
    <xf numFmtId="0" fontId="105" fillId="0" borderId="0" xfId="0" applyFont="1" applyAlignment="1">
      <alignment wrapText="1"/>
    </xf>
    <xf numFmtId="0" fontId="76" fillId="0" borderId="0" xfId="0" applyFont="1" applyAlignment="1">
      <alignment vertical="top" wrapText="1"/>
    </xf>
    <xf numFmtId="0" fontId="1" fillId="0" borderId="0" xfId="0" applyFont="1" applyAlignment="1">
      <alignment horizontal="right" wrapText="1"/>
    </xf>
    <xf numFmtId="0" fontId="23" fillId="0" borderId="0" xfId="0" applyFont="1" applyAlignment="1">
      <alignment wrapText="1"/>
    </xf>
    <xf numFmtId="0" fontId="71" fillId="0" borderId="0" xfId="0" applyFont="1" applyProtection="1">
      <protection locked="0"/>
    </xf>
    <xf numFmtId="0" fontId="1" fillId="0" borderId="0" xfId="0" applyFont="1" applyAlignment="1" applyProtection="1">
      <alignment horizontal="center" vertical="top" wrapText="1"/>
      <protection locked="0"/>
    </xf>
    <xf numFmtId="0" fontId="67" fillId="0" borderId="0" xfId="0" applyFont="1" applyAlignment="1">
      <alignment horizontal="right"/>
    </xf>
    <xf numFmtId="0" fontId="1" fillId="0" borderId="0" xfId="59" applyAlignment="1" applyProtection="1">
      <alignment horizontal="right"/>
      <protection locked="0"/>
    </xf>
    <xf numFmtId="0" fontId="67" fillId="0" borderId="0" xfId="0" applyFont="1" applyAlignment="1" applyProtection="1">
      <alignment horizontal="right"/>
      <protection locked="0"/>
    </xf>
    <xf numFmtId="0" fontId="27" fillId="0" borderId="0" xfId="0" applyFont="1" applyAlignment="1" applyProtection="1">
      <alignment horizontal="left"/>
      <protection locked="0"/>
    </xf>
    <xf numFmtId="3" fontId="32" fillId="0" borderId="0" xfId="0" applyNumberFormat="1" applyFont="1" applyAlignment="1" applyProtection="1">
      <alignment horizontal="right" vertical="center"/>
      <protection locked="0"/>
    </xf>
    <xf numFmtId="0" fontId="70" fillId="0" borderId="0" xfId="0" applyFont="1" applyAlignment="1" applyProtection="1">
      <alignment horizontal="right"/>
      <protection locked="0"/>
    </xf>
    <xf numFmtId="0" fontId="36" fillId="0" borderId="0" xfId="0" applyFont="1" applyAlignment="1" applyProtection="1">
      <alignment horizontal="center"/>
      <protection locked="0"/>
    </xf>
    <xf numFmtId="0" fontId="71" fillId="0" borderId="0" xfId="0" applyFont="1" applyAlignment="1" applyProtection="1">
      <alignment horizontal="right"/>
      <protection locked="0"/>
    </xf>
    <xf numFmtId="0" fontId="25" fillId="0" borderId="0" xfId="0" applyFont="1" applyAlignment="1">
      <alignment horizontal="center"/>
    </xf>
    <xf numFmtId="0" fontId="26" fillId="0" borderId="0" xfId="0" applyFont="1"/>
    <xf numFmtId="0" fontId="100" fillId="0" borderId="0" xfId="0" applyFont="1" applyAlignment="1" applyProtection="1">
      <alignment horizontal="center" wrapText="1"/>
      <protection locked="0"/>
    </xf>
    <xf numFmtId="0" fontId="100" fillId="0" borderId="0" xfId="0" applyFont="1" applyProtection="1">
      <protection locked="0"/>
    </xf>
    <xf numFmtId="0" fontId="100" fillId="0" borderId="0" xfId="0" applyFont="1" applyAlignment="1" applyProtection="1">
      <alignment horizontal="center"/>
      <protection locked="0"/>
    </xf>
    <xf numFmtId="2" fontId="100" fillId="0" borderId="0" xfId="0" applyNumberFormat="1" applyFont="1" applyAlignment="1" applyProtection="1">
      <alignment horizontal="center"/>
      <protection locked="0"/>
    </xf>
    <xf numFmtId="0" fontId="25" fillId="0" borderId="0" xfId="0" applyFont="1" applyAlignment="1" applyProtection="1">
      <alignment horizontal="center" wrapText="1"/>
      <protection locked="0"/>
    </xf>
    <xf numFmtId="2" fontId="25" fillId="0" borderId="0" xfId="0" applyNumberFormat="1" applyFont="1" applyAlignment="1" applyProtection="1">
      <alignment horizontal="center"/>
      <protection locked="0"/>
    </xf>
    <xf numFmtId="0" fontId="26" fillId="0" borderId="0" xfId="0" applyFont="1" applyAlignment="1" applyProtection="1">
      <alignment horizontal="center"/>
      <protection locked="0"/>
    </xf>
    <xf numFmtId="0" fontId="97" fillId="0" borderId="0" xfId="0" applyFont="1" applyProtection="1">
      <protection locked="0"/>
    </xf>
    <xf numFmtId="0" fontId="97" fillId="0" borderId="0" xfId="0" applyFont="1"/>
    <xf numFmtId="0" fontId="71" fillId="0" borderId="0" xfId="0" applyFont="1" applyAlignment="1">
      <alignment horizontal="right"/>
    </xf>
    <xf numFmtId="0" fontId="97" fillId="0" borderId="0" xfId="0" applyFont="1" applyAlignment="1">
      <alignment horizontal="right"/>
    </xf>
    <xf numFmtId="0" fontId="1" fillId="0" borderId="0" xfId="0" applyFont="1" applyAlignment="1" applyProtection="1">
      <alignment horizontal="center" vertical="top"/>
      <protection locked="0"/>
    </xf>
    <xf numFmtId="0" fontId="97" fillId="0" borderId="0" xfId="0" applyFont="1" applyAlignment="1" applyProtection="1">
      <alignment horizontal="right"/>
      <protection locked="0"/>
    </xf>
    <xf numFmtId="0" fontId="27" fillId="0" borderId="0" xfId="0" applyFont="1" applyAlignment="1" applyProtection="1">
      <alignment horizontal="center" vertical="top" wrapText="1"/>
      <protection locked="0"/>
    </xf>
    <xf numFmtId="0" fontId="27" fillId="0" borderId="0" xfId="0" applyFont="1"/>
    <xf numFmtId="0" fontId="0" fillId="0" borderId="1" xfId="0" applyBorder="1" applyAlignment="1">
      <alignment horizontal="right"/>
    </xf>
    <xf numFmtId="0" fontId="0" fillId="0" borderId="0" xfId="0" applyAlignment="1">
      <alignment horizontal="right"/>
    </xf>
    <xf numFmtId="3" fontId="1" fillId="0" borderId="0" xfId="0" applyNumberFormat="1" applyFont="1" applyAlignment="1">
      <alignment horizontal="right" wrapText="1"/>
    </xf>
    <xf numFmtId="3" fontId="1" fillId="0" borderId="0" xfId="0" applyNumberFormat="1" applyFont="1" applyAlignment="1">
      <alignment wrapText="1"/>
    </xf>
    <xf numFmtId="3" fontId="67" fillId="0" borderId="0" xfId="0" applyNumberFormat="1" applyFont="1" applyProtection="1">
      <protection locked="0"/>
    </xf>
    <xf numFmtId="0" fontId="0" fillId="0" borderId="27" xfId="0" applyBorder="1"/>
    <xf numFmtId="0" fontId="0" fillId="0" borderId="28" xfId="0" applyBorder="1"/>
    <xf numFmtId="4" fontId="0" fillId="0" borderId="0" xfId="0" applyNumberFormat="1" applyAlignment="1">
      <alignment horizontal="right"/>
    </xf>
    <xf numFmtId="4" fontId="0" fillId="0" borderId="0" xfId="0" applyNumberFormat="1"/>
    <xf numFmtId="4" fontId="1" fillId="0" borderId="0" xfId="48" applyNumberFormat="1" applyProtection="1">
      <protection locked="0"/>
    </xf>
    <xf numFmtId="0" fontId="1" fillId="0" borderId="0" xfId="788" applyAlignment="1">
      <alignment wrapText="1"/>
    </xf>
    <xf numFmtId="4" fontId="76" fillId="0" borderId="0" xfId="0" applyNumberFormat="1" applyFont="1"/>
    <xf numFmtId="0" fontId="0" fillId="0" borderId="1" xfId="0" applyBorder="1"/>
    <xf numFmtId="4" fontId="1" fillId="0" borderId="11" xfId="0" applyNumberFormat="1" applyFont="1" applyBorder="1" applyProtection="1">
      <protection locked="0"/>
    </xf>
    <xf numFmtId="0" fontId="27" fillId="0" borderId="11" xfId="0" applyFont="1" applyBorder="1" applyProtection="1">
      <protection locked="0"/>
    </xf>
    <xf numFmtId="4" fontId="27" fillId="0" borderId="11" xfId="0" applyNumberFormat="1" applyFont="1" applyBorder="1" applyProtection="1">
      <protection locked="0"/>
    </xf>
    <xf numFmtId="0" fontId="27" fillId="0" borderId="0" xfId="0" applyFont="1" applyAlignment="1" applyProtection="1">
      <alignment vertical="top"/>
      <protection locked="0"/>
    </xf>
    <xf numFmtId="0" fontId="76" fillId="0" borderId="0" xfId="0" applyFont="1" applyAlignment="1">
      <alignment horizontal="right"/>
    </xf>
    <xf numFmtId="4" fontId="76" fillId="0" borderId="0" xfId="0" applyNumberFormat="1" applyFont="1" applyAlignment="1">
      <alignment horizontal="right"/>
    </xf>
    <xf numFmtId="14" fontId="27" fillId="0" borderId="11" xfId="0" applyNumberFormat="1" applyFont="1" applyBorder="1" applyAlignment="1" applyProtection="1">
      <alignment horizontal="right" vertical="top"/>
      <protection locked="0"/>
    </xf>
    <xf numFmtId="0" fontId="27" fillId="0" borderId="11" xfId="0" applyFont="1" applyBorder="1" applyAlignment="1" applyProtection="1">
      <alignment vertical="top" wrapText="1"/>
      <protection locked="0"/>
    </xf>
    <xf numFmtId="3" fontId="1" fillId="0" borderId="11" xfId="0" applyNumberFormat="1" applyFont="1" applyBorder="1" applyAlignment="1" applyProtection="1">
      <alignment horizontal="left"/>
      <protection locked="0"/>
    </xf>
    <xf numFmtId="0" fontId="1" fillId="0" borderId="11" xfId="0" applyFont="1" applyBorder="1" applyProtection="1">
      <protection locked="0"/>
    </xf>
    <xf numFmtId="4" fontId="107" fillId="0" borderId="11" xfId="0" applyNumberFormat="1" applyFont="1" applyBorder="1"/>
    <xf numFmtId="0" fontId="27" fillId="0" borderId="11" xfId="0" applyFont="1" applyBorder="1" applyAlignment="1" applyProtection="1">
      <alignment horizontal="left"/>
      <protection locked="0"/>
    </xf>
    <xf numFmtId="49" fontId="1" fillId="0" borderId="0" xfId="0" applyNumberFormat="1" applyFont="1" applyAlignment="1" applyProtection="1">
      <alignment horizontal="center" wrapText="1"/>
      <protection locked="0"/>
    </xf>
    <xf numFmtId="0" fontId="1" fillId="0" borderId="0" xfId="0" applyFont="1" applyAlignment="1" applyProtection="1">
      <alignment horizontal="center" wrapText="1"/>
      <protection locked="0"/>
    </xf>
    <xf numFmtId="1" fontId="1" fillId="0" borderId="0" xfId="0" applyNumberFormat="1" applyFont="1" applyAlignment="1" applyProtection="1">
      <alignment horizontal="right"/>
      <protection locked="0"/>
    </xf>
    <xf numFmtId="2" fontId="1" fillId="0" borderId="0" xfId="0" applyNumberFormat="1" applyFont="1" applyAlignment="1" applyProtection="1">
      <alignment horizontal="right"/>
      <protection locked="0"/>
    </xf>
    <xf numFmtId="1" fontId="1" fillId="0" borderId="0" xfId="0" applyNumberFormat="1" applyFont="1"/>
    <xf numFmtId="3" fontId="1" fillId="0" borderId="0" xfId="0" applyNumberFormat="1" applyFont="1" applyAlignment="1" applyProtection="1">
      <alignment horizontal="center" wrapText="1"/>
      <protection locked="0"/>
    </xf>
    <xf numFmtId="2" fontId="1" fillId="0" borderId="0" xfId="0" applyNumberFormat="1" applyFont="1" applyAlignment="1" applyProtection="1">
      <alignment horizontal="center" wrapText="1"/>
      <protection locked="0"/>
    </xf>
    <xf numFmtId="0" fontId="27" fillId="0" borderId="0" xfId="0" applyFont="1" applyAlignment="1" applyProtection="1">
      <alignment horizontal="left" vertical="top"/>
      <protection locked="0"/>
    </xf>
    <xf numFmtId="1" fontId="1" fillId="0" borderId="0" xfId="0" applyNumberFormat="1" applyFont="1" applyAlignment="1" applyProtection="1">
      <alignment horizontal="left" vertical="top"/>
      <protection locked="0"/>
    </xf>
    <xf numFmtId="2" fontId="1" fillId="0" borderId="0" xfId="0" applyNumberFormat="1" applyFont="1" applyAlignment="1" applyProtection="1">
      <alignment vertical="top" wrapText="1"/>
      <protection locked="0"/>
    </xf>
    <xf numFmtId="3" fontId="1" fillId="0" borderId="11" xfId="0" applyNumberFormat="1" applyFont="1" applyBorder="1" applyAlignment="1" applyProtection="1">
      <alignment horizontal="right"/>
      <protection locked="0"/>
    </xf>
    <xf numFmtId="2" fontId="1" fillId="0" borderId="11" xfId="0" applyNumberFormat="1" applyFont="1" applyBorder="1" applyProtection="1">
      <protection locked="0"/>
    </xf>
    <xf numFmtId="3" fontId="27" fillId="0" borderId="11" xfId="0" applyNumberFormat="1" applyFont="1" applyBorder="1" applyProtection="1">
      <protection locked="0"/>
    </xf>
    <xf numFmtId="0" fontId="27" fillId="0" borderId="11" xfId="0" applyFont="1" applyBorder="1" applyAlignment="1" applyProtection="1">
      <alignment horizontal="right" vertical="top" wrapText="1"/>
      <protection locked="0"/>
    </xf>
    <xf numFmtId="49" fontId="1" fillId="0" borderId="0" xfId="0" applyNumberFormat="1" applyFont="1" applyAlignment="1">
      <alignment horizontal="left"/>
    </xf>
    <xf numFmtId="4" fontId="1" fillId="0" borderId="0" xfId="0" applyNumberFormat="1" applyFont="1" applyAlignment="1">
      <alignment horizontal="left"/>
    </xf>
    <xf numFmtId="3" fontId="27" fillId="0" borderId="0" xfId="0" applyNumberFormat="1" applyFont="1" applyAlignment="1" applyProtection="1">
      <alignment vertical="top"/>
      <protection locked="0"/>
    </xf>
    <xf numFmtId="49" fontId="37" fillId="0" borderId="0" xfId="0" applyNumberFormat="1" applyFont="1" applyAlignment="1" applyProtection="1">
      <alignment horizontal="right" vertical="top" wrapText="1"/>
      <protection locked="0"/>
    </xf>
    <xf numFmtId="0" fontId="27" fillId="0" borderId="0" xfId="0" applyFont="1" applyAlignment="1" applyProtection="1">
      <alignment horizontal="right" vertical="top" wrapText="1"/>
      <protection locked="0"/>
    </xf>
    <xf numFmtId="14" fontId="1" fillId="0" borderId="0" xfId="0" applyNumberFormat="1" applyFont="1" applyAlignment="1" applyProtection="1">
      <alignment horizontal="right" vertical="top" wrapText="1"/>
      <protection locked="0"/>
    </xf>
    <xf numFmtId="14" fontId="1" fillId="0" borderId="0" xfId="0" applyNumberFormat="1" applyFont="1" applyAlignment="1" applyProtection="1">
      <alignment horizontal="left" vertical="top" wrapText="1"/>
      <protection locked="0"/>
    </xf>
    <xf numFmtId="16" fontId="1" fillId="0" borderId="0" xfId="0" applyNumberFormat="1" applyFont="1" applyAlignment="1" applyProtection="1">
      <alignment horizontal="right" vertical="top" wrapText="1"/>
      <protection locked="0"/>
    </xf>
    <xf numFmtId="16" fontId="27" fillId="0" borderId="12" xfId="0" applyNumberFormat="1" applyFont="1" applyBorder="1" applyAlignment="1" applyProtection="1">
      <alignment horizontal="right" vertical="top"/>
      <protection locked="0"/>
    </xf>
    <xf numFmtId="0" fontId="27" fillId="0" borderId="12" xfId="0" applyFont="1" applyBorder="1" applyAlignment="1" applyProtection="1">
      <alignment vertical="top" wrapText="1"/>
      <protection locked="0"/>
    </xf>
    <xf numFmtId="0" fontId="27" fillId="0" borderId="12" xfId="0" applyFont="1" applyBorder="1" applyProtection="1">
      <protection locked="0"/>
    </xf>
    <xf numFmtId="16" fontId="27" fillId="0" borderId="0" xfId="0" applyNumberFormat="1" applyFont="1" applyAlignment="1" applyProtection="1">
      <alignment horizontal="right" vertical="top"/>
      <protection locked="0"/>
    </xf>
    <xf numFmtId="0" fontId="1" fillId="0" borderId="0" xfId="0" applyFont="1" applyAlignment="1" applyProtection="1">
      <alignment vertical="top" wrapText="1" readingOrder="1"/>
      <protection locked="0"/>
    </xf>
    <xf numFmtId="0" fontId="1" fillId="0" borderId="0" xfId="60" applyFont="1" applyAlignment="1" applyProtection="1">
      <alignment horizontal="left" vertical="top"/>
      <protection locked="0"/>
    </xf>
    <xf numFmtId="4" fontId="1" fillId="0" borderId="0" xfId="60" applyNumberFormat="1" applyFont="1" applyAlignment="1" applyProtection="1">
      <alignment horizontal="left" vertical="top"/>
      <protection locked="0"/>
    </xf>
    <xf numFmtId="3" fontId="27" fillId="0" borderId="0" xfId="0" applyNumberFormat="1" applyFont="1" applyAlignment="1" applyProtection="1">
      <alignment horizontal="left" vertical="top"/>
      <protection locked="0"/>
    </xf>
    <xf numFmtId="3" fontId="27" fillId="0" borderId="0" xfId="60" applyNumberFormat="1" applyFont="1" applyAlignment="1" applyProtection="1">
      <alignment horizontal="left" vertical="top"/>
      <protection locked="0"/>
    </xf>
    <xf numFmtId="2" fontId="1" fillId="0" borderId="0" xfId="0" applyNumberFormat="1" applyFont="1" applyAlignment="1" applyProtection="1">
      <alignment horizontal="left" vertical="top"/>
      <protection locked="0"/>
    </xf>
    <xf numFmtId="3" fontId="1" fillId="0" borderId="0" xfId="0" applyNumberFormat="1" applyFont="1" applyAlignment="1" applyProtection="1">
      <alignment horizontal="left" vertical="top"/>
      <protection locked="0"/>
    </xf>
    <xf numFmtId="3" fontId="1" fillId="0" borderId="0" xfId="0" applyNumberFormat="1" applyFont="1" applyAlignment="1" applyProtection="1">
      <alignment horizontal="left" vertical="top" wrapText="1"/>
      <protection locked="0"/>
    </xf>
    <xf numFmtId="0" fontId="1" fillId="0" borderId="0" xfId="0" applyFont="1" applyAlignment="1" applyProtection="1">
      <alignment horizontal="left" vertical="top"/>
      <protection locked="0"/>
    </xf>
    <xf numFmtId="2" fontId="1" fillId="0" borderId="0" xfId="0" applyNumberFormat="1" applyFont="1" applyAlignment="1" applyProtection="1">
      <alignment horizontal="left" vertical="top" wrapText="1"/>
      <protection locked="0"/>
    </xf>
    <xf numFmtId="0" fontId="27" fillId="0" borderId="0" xfId="60" applyFont="1" applyAlignment="1" applyProtection="1">
      <alignment horizontal="left" vertical="top"/>
      <protection locked="0"/>
    </xf>
    <xf numFmtId="4" fontId="27" fillId="0" borderId="0" xfId="60" applyNumberFormat="1" applyFont="1" applyAlignment="1" applyProtection="1">
      <alignment horizontal="left" vertical="top"/>
      <protection locked="0"/>
    </xf>
    <xf numFmtId="3" fontId="1" fillId="0" borderId="0" xfId="60" applyNumberFormat="1" applyFont="1" applyAlignment="1" applyProtection="1">
      <alignment horizontal="right" vertical="top"/>
      <protection locked="0"/>
    </xf>
    <xf numFmtId="4" fontId="1" fillId="0" borderId="0" xfId="60" applyNumberFormat="1" applyFont="1" applyAlignment="1" applyProtection="1">
      <alignment horizontal="right" vertical="top"/>
      <protection locked="0"/>
    </xf>
    <xf numFmtId="0" fontId="1" fillId="0" borderId="0" xfId="60" applyFont="1" applyAlignment="1" applyProtection="1">
      <alignment horizontal="right" vertical="top"/>
      <protection locked="0"/>
    </xf>
    <xf numFmtId="3" fontId="1" fillId="0" borderId="0" xfId="0" applyNumberFormat="1" applyFont="1" applyAlignment="1" applyProtection="1">
      <alignment horizontal="right" vertical="top"/>
      <protection locked="0"/>
    </xf>
    <xf numFmtId="4" fontId="1" fillId="0" borderId="0" xfId="0" applyNumberFormat="1" applyFont="1" applyAlignment="1" applyProtection="1">
      <alignment horizontal="right" vertical="top"/>
      <protection locked="0"/>
    </xf>
    <xf numFmtId="3" fontId="1" fillId="0" borderId="29" xfId="60" applyNumberFormat="1" applyFont="1" applyBorder="1" applyAlignment="1" applyProtection="1">
      <alignment horizontal="right" vertical="top"/>
      <protection locked="0"/>
    </xf>
    <xf numFmtId="3" fontId="27" fillId="0" borderId="29" xfId="0" applyNumberFormat="1" applyFont="1" applyBorder="1" applyAlignment="1" applyProtection="1">
      <alignment horizontal="right" vertical="top"/>
      <protection locked="0"/>
    </xf>
    <xf numFmtId="0" fontId="27" fillId="0" borderId="29" xfId="0" applyFont="1" applyBorder="1" applyAlignment="1" applyProtection="1">
      <alignment horizontal="right" vertical="top"/>
      <protection locked="0"/>
    </xf>
    <xf numFmtId="3" fontId="27" fillId="0" borderId="0" xfId="60" applyNumberFormat="1" applyFont="1" applyAlignment="1" applyProtection="1">
      <alignment horizontal="right" vertical="top"/>
      <protection locked="0"/>
    </xf>
    <xf numFmtId="0" fontId="27" fillId="0" borderId="0" xfId="60" applyFont="1" applyAlignment="1" applyProtection="1">
      <alignment horizontal="right" vertical="top"/>
      <protection locked="0"/>
    </xf>
    <xf numFmtId="4" fontId="27" fillId="0" borderId="0" xfId="60" applyNumberFormat="1" applyFont="1" applyAlignment="1" applyProtection="1">
      <alignment horizontal="right" vertical="top"/>
      <protection locked="0"/>
    </xf>
    <xf numFmtId="0" fontId="1" fillId="0" borderId="0" xfId="60" applyFont="1"/>
    <xf numFmtId="0" fontId="42" fillId="0" borderId="0" xfId="0" applyFont="1" applyAlignment="1" applyProtection="1">
      <alignment horizontal="right"/>
      <protection locked="0"/>
    </xf>
    <xf numFmtId="0" fontId="0" fillId="72" borderId="1" xfId="0" applyFill="1" applyBorder="1"/>
    <xf numFmtId="4" fontId="0" fillId="72" borderId="0" xfId="0" applyNumberFormat="1" applyFill="1"/>
    <xf numFmtId="4" fontId="30" fillId="72" borderId="0" xfId="0" applyNumberFormat="1" applyFont="1" applyFill="1" applyProtection="1">
      <protection locked="0"/>
    </xf>
    <xf numFmtId="4" fontId="32" fillId="72" borderId="0" xfId="0" applyNumberFormat="1" applyFont="1" applyFill="1" applyProtection="1">
      <protection locked="0"/>
    </xf>
    <xf numFmtId="4" fontId="34" fillId="72" borderId="0" xfId="0" applyNumberFormat="1" applyFont="1" applyFill="1" applyProtection="1">
      <protection locked="0"/>
    </xf>
    <xf numFmtId="4" fontId="35" fillId="72" borderId="0" xfId="0" applyNumberFormat="1" applyFont="1" applyFill="1" applyProtection="1">
      <protection locked="0"/>
    </xf>
    <xf numFmtId="4" fontId="1" fillId="72" borderId="0" xfId="0" applyNumberFormat="1" applyFont="1" applyFill="1" applyProtection="1">
      <protection locked="0"/>
    </xf>
    <xf numFmtId="4" fontId="1" fillId="72" borderId="0" xfId="0" applyNumberFormat="1" applyFont="1" applyFill="1" applyAlignment="1" applyProtection="1">
      <alignment horizontal="right"/>
      <protection locked="0"/>
    </xf>
    <xf numFmtId="4" fontId="23" fillId="72" borderId="0" xfId="0" applyNumberFormat="1" applyFont="1" applyFill="1" applyProtection="1">
      <protection locked="0"/>
    </xf>
    <xf numFmtId="4" fontId="1" fillId="72" borderId="0" xfId="0" applyNumberFormat="1" applyFont="1" applyFill="1"/>
    <xf numFmtId="4" fontId="1" fillId="72" borderId="0" xfId="354" applyNumberFormat="1" applyFill="1" applyProtection="1">
      <protection locked="0"/>
    </xf>
    <xf numFmtId="4" fontId="1" fillId="72" borderId="0" xfId="59" applyNumberFormat="1" applyFill="1" applyAlignment="1" applyProtection="1">
      <alignment horizontal="right"/>
      <protection locked="0"/>
    </xf>
    <xf numFmtId="4" fontId="1" fillId="72" borderId="0" xfId="49" applyNumberFormat="1" applyFont="1" applyFill="1"/>
    <xf numFmtId="4" fontId="1" fillId="72" borderId="0" xfId="0" applyNumberFormat="1" applyFont="1" applyFill="1" applyAlignment="1">
      <alignment horizontal="right"/>
    </xf>
    <xf numFmtId="4" fontId="1" fillId="72" borderId="0" xfId="48" applyNumberFormat="1" applyFill="1" applyProtection="1">
      <protection locked="0"/>
    </xf>
    <xf numFmtId="4" fontId="27" fillId="72" borderId="11" xfId="0" applyNumberFormat="1" applyFont="1" applyFill="1" applyBorder="1" applyAlignment="1" applyProtection="1">
      <alignment horizontal="left"/>
      <protection locked="0"/>
    </xf>
    <xf numFmtId="0" fontId="23" fillId="72" borderId="0" xfId="0" applyFont="1" applyFill="1" applyProtection="1">
      <protection locked="0"/>
    </xf>
    <xf numFmtId="0" fontId="1" fillId="72" borderId="0" xfId="0" applyFont="1" applyFill="1" applyProtection="1">
      <protection locked="0"/>
    </xf>
    <xf numFmtId="0" fontId="25" fillId="72" borderId="0" xfId="0" applyFont="1" applyFill="1" applyProtection="1">
      <protection locked="0"/>
    </xf>
    <xf numFmtId="0" fontId="22" fillId="72" borderId="0" xfId="0" applyFont="1" applyFill="1" applyProtection="1">
      <protection locked="0"/>
    </xf>
    <xf numFmtId="4" fontId="76" fillId="72" borderId="0" xfId="0" applyNumberFormat="1" applyFont="1" applyFill="1"/>
    <xf numFmtId="4" fontId="1" fillId="72" borderId="0" xfId="0" applyNumberFormat="1" applyFont="1" applyFill="1" applyAlignment="1" applyProtection="1">
      <alignment wrapText="1"/>
      <protection locked="0"/>
    </xf>
    <xf numFmtId="4" fontId="27" fillId="72" borderId="11" xfId="0" applyNumberFormat="1" applyFont="1" applyFill="1" applyBorder="1" applyProtection="1">
      <protection locked="0"/>
    </xf>
    <xf numFmtId="3" fontId="23" fillId="72" borderId="0" xfId="0" applyNumberFormat="1" applyFont="1" applyFill="1" applyAlignment="1" applyProtection="1">
      <alignment wrapText="1"/>
      <protection locked="0"/>
    </xf>
    <xf numFmtId="4" fontId="1" fillId="72" borderId="0" xfId="0" applyNumberFormat="1" applyFont="1" applyFill="1" applyAlignment="1" applyProtection="1">
      <alignment horizontal="center" wrapText="1"/>
      <protection locked="0"/>
    </xf>
    <xf numFmtId="4" fontId="1" fillId="72" borderId="0" xfId="0" applyNumberFormat="1" applyFont="1" applyFill="1" applyAlignment="1">
      <alignment horizontal="left" vertical="top"/>
    </xf>
    <xf numFmtId="3" fontId="22" fillId="72" borderId="0" xfId="0" applyNumberFormat="1" applyFont="1" applyFill="1" applyProtection="1">
      <protection locked="0"/>
    </xf>
    <xf numFmtId="3" fontId="1" fillId="72" borderId="0" xfId="0" applyNumberFormat="1" applyFont="1" applyFill="1" applyProtection="1">
      <protection locked="0"/>
    </xf>
    <xf numFmtId="4" fontId="1" fillId="72" borderId="0" xfId="48" applyNumberFormat="1" applyFill="1" applyAlignment="1" applyProtection="1">
      <alignment horizontal="right"/>
      <protection locked="0"/>
    </xf>
    <xf numFmtId="2" fontId="22" fillId="72" borderId="0" xfId="0" applyNumberFormat="1" applyFont="1" applyFill="1" applyProtection="1">
      <protection locked="0"/>
    </xf>
    <xf numFmtId="0" fontId="1" fillId="73" borderId="0" xfId="1044" applyFont="1" applyFill="1" applyAlignment="1">
      <alignment horizontal="justify" vertical="top" wrapText="1"/>
    </xf>
    <xf numFmtId="0" fontId="1" fillId="73" borderId="0" xfId="0" applyFont="1" applyFill="1" applyProtection="1">
      <protection locked="0"/>
    </xf>
    <xf numFmtId="4" fontId="76" fillId="73" borderId="0" xfId="0" applyNumberFormat="1" applyFont="1" applyFill="1"/>
    <xf numFmtId="2" fontId="1" fillId="73" borderId="0" xfId="0" applyNumberFormat="1" applyFont="1" applyFill="1" applyAlignment="1">
      <alignment vertical="top" wrapText="1"/>
    </xf>
    <xf numFmtId="3" fontId="1" fillId="73" borderId="0" xfId="0" applyNumberFormat="1" applyFont="1" applyFill="1" applyAlignment="1">
      <alignment wrapText="1"/>
    </xf>
    <xf numFmtId="0" fontId="1" fillId="0" borderId="0" xfId="0" quotePrefix="1" applyFont="1" applyFill="1" applyAlignment="1" applyProtection="1">
      <alignment vertical="top" wrapText="1"/>
      <protection locked="0"/>
    </xf>
  </cellXfs>
  <cellStyles count="1151">
    <cellStyle name="20 % – Poudarek1 2" xfId="3" xr:uid="{00000000-0005-0000-0000-000000000000}"/>
    <cellStyle name="20 % – Poudarek1 2 2" xfId="186" xr:uid="{00000000-0005-0000-0000-000001000000}"/>
    <cellStyle name="20 % – Poudarek1 3" xfId="187" xr:uid="{00000000-0005-0000-0000-000002000000}"/>
    <cellStyle name="20 % – Poudarek2 2" xfId="4" xr:uid="{00000000-0005-0000-0000-000003000000}"/>
    <cellStyle name="20 % – Poudarek2 2 2" xfId="188" xr:uid="{00000000-0005-0000-0000-000004000000}"/>
    <cellStyle name="20 % – Poudarek2 3" xfId="189" xr:uid="{00000000-0005-0000-0000-000005000000}"/>
    <cellStyle name="20 % – Poudarek3 2" xfId="5" xr:uid="{00000000-0005-0000-0000-000006000000}"/>
    <cellStyle name="20 % – Poudarek3 2 2" xfId="190" xr:uid="{00000000-0005-0000-0000-000007000000}"/>
    <cellStyle name="20 % – Poudarek3 3" xfId="191" xr:uid="{00000000-0005-0000-0000-000008000000}"/>
    <cellStyle name="20 % – Poudarek4 2" xfId="6" xr:uid="{00000000-0005-0000-0000-000009000000}"/>
    <cellStyle name="20 % – Poudarek4 2 2" xfId="192" xr:uid="{00000000-0005-0000-0000-00000A000000}"/>
    <cellStyle name="20 % – Poudarek4 3" xfId="193" xr:uid="{00000000-0005-0000-0000-00000B000000}"/>
    <cellStyle name="20 % – Poudarek5 2" xfId="7" xr:uid="{00000000-0005-0000-0000-00000C000000}"/>
    <cellStyle name="20 % – Poudarek5 2 2" xfId="194" xr:uid="{00000000-0005-0000-0000-00000D000000}"/>
    <cellStyle name="20 % – Poudarek6 2" xfId="8" xr:uid="{00000000-0005-0000-0000-00000E000000}"/>
    <cellStyle name="20 % – Poudarek6 2 2" xfId="195" xr:uid="{00000000-0005-0000-0000-00000F000000}"/>
    <cellStyle name="20% - Accent1" xfId="61" xr:uid="{00000000-0005-0000-0000-000010000000}"/>
    <cellStyle name="20% - Accent1 2" xfId="62" xr:uid="{00000000-0005-0000-0000-000011000000}"/>
    <cellStyle name="20% - Accent1 2 2" xfId="196" xr:uid="{00000000-0005-0000-0000-000012000000}"/>
    <cellStyle name="20% - Accent1 2 2 2" xfId="1071" xr:uid="{00000000-0005-0000-0000-000013000000}"/>
    <cellStyle name="20% - Accent1 2 3" xfId="948" xr:uid="{00000000-0005-0000-0000-000014000000}"/>
    <cellStyle name="20% - Accent1 2 4" xfId="361" xr:uid="{00000000-0005-0000-0000-000015000000}"/>
    <cellStyle name="20% - Accent1 3" xfId="197" xr:uid="{00000000-0005-0000-0000-000016000000}"/>
    <cellStyle name="20% - Accent1 3 2" xfId="963" xr:uid="{00000000-0005-0000-0000-000017000000}"/>
    <cellStyle name="20% - Accent1 3 3" xfId="360" xr:uid="{00000000-0005-0000-0000-000018000000}"/>
    <cellStyle name="20% - Accent1 4" xfId="883" xr:uid="{00000000-0005-0000-0000-000019000000}"/>
    <cellStyle name="20% - Accent2" xfId="63" xr:uid="{00000000-0005-0000-0000-00001A000000}"/>
    <cellStyle name="20% - Accent2 2" xfId="64" xr:uid="{00000000-0005-0000-0000-00001B000000}"/>
    <cellStyle name="20% - Accent2 2 2" xfId="198" xr:uid="{00000000-0005-0000-0000-00001C000000}"/>
    <cellStyle name="20% - Accent2 2 2 2" xfId="1072" xr:uid="{00000000-0005-0000-0000-00001D000000}"/>
    <cellStyle name="20% - Accent2 2 3" xfId="949" xr:uid="{00000000-0005-0000-0000-00001E000000}"/>
    <cellStyle name="20% - Accent2 2 4" xfId="706" xr:uid="{00000000-0005-0000-0000-00001F000000}"/>
    <cellStyle name="20% - Accent2 3" xfId="199" xr:uid="{00000000-0005-0000-0000-000020000000}"/>
    <cellStyle name="20% - Accent2 3 2" xfId="964" xr:uid="{00000000-0005-0000-0000-000021000000}"/>
    <cellStyle name="20% - Accent2 3 3" xfId="370" xr:uid="{00000000-0005-0000-0000-000022000000}"/>
    <cellStyle name="20% - Accent2 4" xfId="884" xr:uid="{00000000-0005-0000-0000-000023000000}"/>
    <cellStyle name="20% - Accent3" xfId="65" xr:uid="{00000000-0005-0000-0000-000024000000}"/>
    <cellStyle name="20% - Accent3 2" xfId="66" xr:uid="{00000000-0005-0000-0000-000025000000}"/>
    <cellStyle name="20% - Accent3 2 2" xfId="200" xr:uid="{00000000-0005-0000-0000-000026000000}"/>
    <cellStyle name="20% - Accent3 2 2 2" xfId="1073" xr:uid="{00000000-0005-0000-0000-000027000000}"/>
    <cellStyle name="20% - Accent3 2 3" xfId="950" xr:uid="{00000000-0005-0000-0000-000028000000}"/>
    <cellStyle name="20% - Accent3 2 4" xfId="375" xr:uid="{00000000-0005-0000-0000-000029000000}"/>
    <cellStyle name="20% - Accent3 3" xfId="201" xr:uid="{00000000-0005-0000-0000-00002A000000}"/>
    <cellStyle name="20% - Accent3 3 2" xfId="965" xr:uid="{00000000-0005-0000-0000-00002B000000}"/>
    <cellStyle name="20% - Accent3 3 3" xfId="356" xr:uid="{00000000-0005-0000-0000-00002C000000}"/>
    <cellStyle name="20% - Accent3 4" xfId="885" xr:uid="{00000000-0005-0000-0000-00002D000000}"/>
    <cellStyle name="20% - Accent4" xfId="67" xr:uid="{00000000-0005-0000-0000-00002E000000}"/>
    <cellStyle name="20% - Accent4 2" xfId="68" xr:uid="{00000000-0005-0000-0000-00002F000000}"/>
    <cellStyle name="20% - Accent4 2 2" xfId="202" xr:uid="{00000000-0005-0000-0000-000030000000}"/>
    <cellStyle name="20% - Accent4 2 2 2" xfId="1074" xr:uid="{00000000-0005-0000-0000-000031000000}"/>
    <cellStyle name="20% - Accent4 2 3" xfId="951" xr:uid="{00000000-0005-0000-0000-000032000000}"/>
    <cellStyle name="20% - Accent4 2 4" xfId="363" xr:uid="{00000000-0005-0000-0000-000033000000}"/>
    <cellStyle name="20% - Accent4 3" xfId="203" xr:uid="{00000000-0005-0000-0000-000034000000}"/>
    <cellStyle name="20% - Accent4 3 2" xfId="966" xr:uid="{00000000-0005-0000-0000-000035000000}"/>
    <cellStyle name="20% - Accent4 3 3" xfId="642" xr:uid="{00000000-0005-0000-0000-000036000000}"/>
    <cellStyle name="20% - Accent4 4" xfId="886" xr:uid="{00000000-0005-0000-0000-000037000000}"/>
    <cellStyle name="20% - Accent5" xfId="69" xr:uid="{00000000-0005-0000-0000-000038000000}"/>
    <cellStyle name="20% - Accent5 2" xfId="70" xr:uid="{00000000-0005-0000-0000-000039000000}"/>
    <cellStyle name="20% - Accent5 2 2" xfId="204" xr:uid="{00000000-0005-0000-0000-00003A000000}"/>
    <cellStyle name="20% - Accent5 2 2 2" xfId="1075" xr:uid="{00000000-0005-0000-0000-00003B000000}"/>
    <cellStyle name="20% - Accent5 2 3" xfId="952" xr:uid="{00000000-0005-0000-0000-00003C000000}"/>
    <cellStyle name="20% - Accent5 2 4" xfId="373" xr:uid="{00000000-0005-0000-0000-00003D000000}"/>
    <cellStyle name="20% - Accent5 3" xfId="205" xr:uid="{00000000-0005-0000-0000-00003E000000}"/>
    <cellStyle name="20% - Accent6" xfId="71" xr:uid="{00000000-0005-0000-0000-00003F000000}"/>
    <cellStyle name="20% - Accent6 2" xfId="72" xr:uid="{00000000-0005-0000-0000-000040000000}"/>
    <cellStyle name="20% - Accent6 2 2" xfId="206" xr:uid="{00000000-0005-0000-0000-000041000000}"/>
    <cellStyle name="20% - Accent6 2 2 2" xfId="1076" xr:uid="{00000000-0005-0000-0000-000042000000}"/>
    <cellStyle name="20% - Accent6 2 3" xfId="953" xr:uid="{00000000-0005-0000-0000-000043000000}"/>
    <cellStyle name="20% - Accent6 2 4" xfId="366" xr:uid="{00000000-0005-0000-0000-000044000000}"/>
    <cellStyle name="20% - Accent6 3" xfId="207" xr:uid="{00000000-0005-0000-0000-000045000000}"/>
    <cellStyle name="20% - Accent6 3 2" xfId="967" xr:uid="{00000000-0005-0000-0000-000046000000}"/>
    <cellStyle name="20% - Accent6 3 3" xfId="689" xr:uid="{00000000-0005-0000-0000-000047000000}"/>
    <cellStyle name="20% - Accent6 4" xfId="887" xr:uid="{00000000-0005-0000-0000-000048000000}"/>
    <cellStyle name="40 % – Poudarek1 2" xfId="9" xr:uid="{00000000-0005-0000-0000-000049000000}"/>
    <cellStyle name="40 % – Poudarek1 2 2" xfId="208" xr:uid="{00000000-0005-0000-0000-00004A000000}"/>
    <cellStyle name="40 % – Poudarek1 3" xfId="209" xr:uid="{00000000-0005-0000-0000-00004B000000}"/>
    <cellStyle name="40 % – Poudarek2 2" xfId="10" xr:uid="{00000000-0005-0000-0000-00004C000000}"/>
    <cellStyle name="40 % – Poudarek2 2 2" xfId="210" xr:uid="{00000000-0005-0000-0000-00004D000000}"/>
    <cellStyle name="40 % – Poudarek3 2" xfId="11" xr:uid="{00000000-0005-0000-0000-00004E000000}"/>
    <cellStyle name="40 % – Poudarek3 2 2" xfId="211" xr:uid="{00000000-0005-0000-0000-00004F000000}"/>
    <cellStyle name="40 % – Poudarek3 3" xfId="212" xr:uid="{00000000-0005-0000-0000-000050000000}"/>
    <cellStyle name="40 % – Poudarek4 2" xfId="12" xr:uid="{00000000-0005-0000-0000-000051000000}"/>
    <cellStyle name="40 % – Poudarek4 2 2" xfId="213" xr:uid="{00000000-0005-0000-0000-000052000000}"/>
    <cellStyle name="40 % – Poudarek4 3" xfId="214" xr:uid="{00000000-0005-0000-0000-000053000000}"/>
    <cellStyle name="40 % – Poudarek5 2" xfId="13" xr:uid="{00000000-0005-0000-0000-000054000000}"/>
    <cellStyle name="40 % – Poudarek5 2 2" xfId="215" xr:uid="{00000000-0005-0000-0000-000055000000}"/>
    <cellStyle name="40 % – Poudarek6 2" xfId="14" xr:uid="{00000000-0005-0000-0000-000056000000}"/>
    <cellStyle name="40 % – Poudarek6 2 2" xfId="216" xr:uid="{00000000-0005-0000-0000-000057000000}"/>
    <cellStyle name="40 % – Poudarek6 3" xfId="217" xr:uid="{00000000-0005-0000-0000-000058000000}"/>
    <cellStyle name="40% - Accent1" xfId="73" xr:uid="{00000000-0005-0000-0000-000059000000}"/>
    <cellStyle name="40% - Accent1 2" xfId="74" xr:uid="{00000000-0005-0000-0000-00005A000000}"/>
    <cellStyle name="40% - Accent1 2 2" xfId="218" xr:uid="{00000000-0005-0000-0000-00005B000000}"/>
    <cellStyle name="40% - Accent1 2 2 2" xfId="1077" xr:uid="{00000000-0005-0000-0000-00005C000000}"/>
    <cellStyle name="40% - Accent1 2 3" xfId="954" xr:uid="{00000000-0005-0000-0000-00005D000000}"/>
    <cellStyle name="40% - Accent1 2 4" xfId="692" xr:uid="{00000000-0005-0000-0000-00005E000000}"/>
    <cellStyle name="40% - Accent1 3" xfId="219" xr:uid="{00000000-0005-0000-0000-00005F000000}"/>
    <cellStyle name="40% - Accent1 3 2" xfId="968" xr:uid="{00000000-0005-0000-0000-000060000000}"/>
    <cellStyle name="40% - Accent1 3 3" xfId="693" xr:uid="{00000000-0005-0000-0000-000061000000}"/>
    <cellStyle name="40% - Accent1 4" xfId="888" xr:uid="{00000000-0005-0000-0000-000062000000}"/>
    <cellStyle name="40% - Accent2" xfId="75" xr:uid="{00000000-0005-0000-0000-000063000000}"/>
    <cellStyle name="40% - Accent2 2" xfId="76" xr:uid="{00000000-0005-0000-0000-000064000000}"/>
    <cellStyle name="40% - Accent2 2 2" xfId="220" xr:uid="{00000000-0005-0000-0000-000065000000}"/>
    <cellStyle name="40% - Accent2 2 2 2" xfId="1078" xr:uid="{00000000-0005-0000-0000-000066000000}"/>
    <cellStyle name="40% - Accent2 2 3" xfId="955" xr:uid="{00000000-0005-0000-0000-000067000000}"/>
    <cellStyle name="40% - Accent2 2 4" xfId="695" xr:uid="{00000000-0005-0000-0000-000068000000}"/>
    <cellStyle name="40% - Accent2 3" xfId="221" xr:uid="{00000000-0005-0000-0000-000069000000}"/>
    <cellStyle name="40% - Accent3" xfId="77" xr:uid="{00000000-0005-0000-0000-00006A000000}"/>
    <cellStyle name="40% - Accent3 2" xfId="78" xr:uid="{00000000-0005-0000-0000-00006B000000}"/>
    <cellStyle name="40% - Accent3 2 2" xfId="222" xr:uid="{00000000-0005-0000-0000-00006C000000}"/>
    <cellStyle name="40% - Accent3 2 2 2" xfId="1079" xr:uid="{00000000-0005-0000-0000-00006D000000}"/>
    <cellStyle name="40% - Accent3 2 3" xfId="956" xr:uid="{00000000-0005-0000-0000-00006E000000}"/>
    <cellStyle name="40% - Accent3 2 4" xfId="698" xr:uid="{00000000-0005-0000-0000-00006F000000}"/>
    <cellStyle name="40% - Accent3 3" xfId="223" xr:uid="{00000000-0005-0000-0000-000070000000}"/>
    <cellStyle name="40% - Accent3 3 2" xfId="969" xr:uid="{00000000-0005-0000-0000-000071000000}"/>
    <cellStyle name="40% - Accent3 3 3" xfId="367" xr:uid="{00000000-0005-0000-0000-000072000000}"/>
    <cellStyle name="40% - Accent3 4" xfId="889" xr:uid="{00000000-0005-0000-0000-000073000000}"/>
    <cellStyle name="40% - Accent4" xfId="79" xr:uid="{00000000-0005-0000-0000-000074000000}"/>
    <cellStyle name="40% - Accent4 2" xfId="80" xr:uid="{00000000-0005-0000-0000-000075000000}"/>
    <cellStyle name="40% - Accent4 2 2" xfId="224" xr:uid="{00000000-0005-0000-0000-000076000000}"/>
    <cellStyle name="40% - Accent4 2 2 2" xfId="1080" xr:uid="{00000000-0005-0000-0000-000077000000}"/>
    <cellStyle name="40% - Accent4 2 3" xfId="957" xr:uid="{00000000-0005-0000-0000-000078000000}"/>
    <cellStyle name="40% - Accent4 2 4" xfId="368" xr:uid="{00000000-0005-0000-0000-000079000000}"/>
    <cellStyle name="40% - Accent4 3" xfId="225" xr:uid="{00000000-0005-0000-0000-00007A000000}"/>
    <cellStyle name="40% - Accent4 3 2" xfId="970" xr:uid="{00000000-0005-0000-0000-00007B000000}"/>
    <cellStyle name="40% - Accent4 3 3" xfId="369" xr:uid="{00000000-0005-0000-0000-00007C000000}"/>
    <cellStyle name="40% - Accent4 4" xfId="890" xr:uid="{00000000-0005-0000-0000-00007D000000}"/>
    <cellStyle name="40% - Accent5" xfId="81" xr:uid="{00000000-0005-0000-0000-00007E000000}"/>
    <cellStyle name="40% - Accent5 2" xfId="82" xr:uid="{00000000-0005-0000-0000-00007F000000}"/>
    <cellStyle name="40% - Accent5 2 2" xfId="226" xr:uid="{00000000-0005-0000-0000-000080000000}"/>
    <cellStyle name="40% - Accent5 2 2 2" xfId="1081" xr:uid="{00000000-0005-0000-0000-000081000000}"/>
    <cellStyle name="40% - Accent5 2 3" xfId="958" xr:uid="{00000000-0005-0000-0000-000082000000}"/>
    <cellStyle name="40% - Accent5 2 4" xfId="711" xr:uid="{00000000-0005-0000-0000-000083000000}"/>
    <cellStyle name="40% - Accent5 3" xfId="227" xr:uid="{00000000-0005-0000-0000-000084000000}"/>
    <cellStyle name="40% - Accent5 3 2" xfId="971" xr:uid="{00000000-0005-0000-0000-000085000000}"/>
    <cellStyle name="40% - Accent5 3 3" xfId="712" xr:uid="{00000000-0005-0000-0000-000086000000}"/>
    <cellStyle name="40% - Accent5 4" xfId="891" xr:uid="{00000000-0005-0000-0000-000087000000}"/>
    <cellStyle name="40% - Accent6" xfId="83" xr:uid="{00000000-0005-0000-0000-000088000000}"/>
    <cellStyle name="40% - Accent6 2" xfId="84" xr:uid="{00000000-0005-0000-0000-000089000000}"/>
    <cellStyle name="40% - Accent6 2 2" xfId="228" xr:uid="{00000000-0005-0000-0000-00008A000000}"/>
    <cellStyle name="40% - Accent6 2 2 2" xfId="1082" xr:uid="{00000000-0005-0000-0000-00008B000000}"/>
    <cellStyle name="40% - Accent6 2 3" xfId="959" xr:uid="{00000000-0005-0000-0000-00008C000000}"/>
    <cellStyle name="40% - Accent6 2 4" xfId="713" xr:uid="{00000000-0005-0000-0000-00008D000000}"/>
    <cellStyle name="40% - Accent6 3" xfId="229" xr:uid="{00000000-0005-0000-0000-00008E000000}"/>
    <cellStyle name="40% - Accent6 3 2" xfId="972" xr:uid="{00000000-0005-0000-0000-00008F000000}"/>
    <cellStyle name="40% - Accent6 3 3" xfId="714" xr:uid="{00000000-0005-0000-0000-000090000000}"/>
    <cellStyle name="40% - Accent6 4" xfId="892" xr:uid="{00000000-0005-0000-0000-000091000000}"/>
    <cellStyle name="60 % – Poudarek1 2" xfId="15" xr:uid="{00000000-0005-0000-0000-000092000000}"/>
    <cellStyle name="60 % – Poudarek1 3" xfId="230" xr:uid="{00000000-0005-0000-0000-000093000000}"/>
    <cellStyle name="60 % – Poudarek2 2" xfId="16" xr:uid="{00000000-0005-0000-0000-000094000000}"/>
    <cellStyle name="60 % – Poudarek2 3" xfId="231" xr:uid="{00000000-0005-0000-0000-000095000000}"/>
    <cellStyle name="60 % – Poudarek3 2" xfId="17" xr:uid="{00000000-0005-0000-0000-000096000000}"/>
    <cellStyle name="60 % – Poudarek3 3" xfId="232" xr:uid="{00000000-0005-0000-0000-000097000000}"/>
    <cellStyle name="60 % – Poudarek4 2" xfId="18" xr:uid="{00000000-0005-0000-0000-000098000000}"/>
    <cellStyle name="60 % – Poudarek4 3" xfId="233" xr:uid="{00000000-0005-0000-0000-000099000000}"/>
    <cellStyle name="60 % – Poudarek5 2" xfId="19" xr:uid="{00000000-0005-0000-0000-00009A000000}"/>
    <cellStyle name="60 % – Poudarek5 3" xfId="234" xr:uid="{00000000-0005-0000-0000-00009B000000}"/>
    <cellStyle name="60 % – Poudarek6 2" xfId="20" xr:uid="{00000000-0005-0000-0000-00009C000000}"/>
    <cellStyle name="60 % – Poudarek6 3" xfId="235" xr:uid="{00000000-0005-0000-0000-00009D000000}"/>
    <cellStyle name="60% - Accent1" xfId="85" xr:uid="{00000000-0005-0000-0000-00009E000000}"/>
    <cellStyle name="60% - Accent1 2" xfId="236" xr:uid="{00000000-0005-0000-0000-00009F000000}"/>
    <cellStyle name="60% - Accent1 2 2" xfId="973" xr:uid="{00000000-0005-0000-0000-0000A0000000}"/>
    <cellStyle name="60% - Accent1 2 3" xfId="715" xr:uid="{00000000-0005-0000-0000-0000A1000000}"/>
    <cellStyle name="60% - Accent1 3" xfId="716" xr:uid="{00000000-0005-0000-0000-0000A2000000}"/>
    <cellStyle name="60% - Accent1 4" xfId="893" xr:uid="{00000000-0005-0000-0000-0000A3000000}"/>
    <cellStyle name="60% - Accent2" xfId="86" xr:uid="{00000000-0005-0000-0000-0000A4000000}"/>
    <cellStyle name="60% - Accent2 2" xfId="237" xr:uid="{00000000-0005-0000-0000-0000A5000000}"/>
    <cellStyle name="60% - Accent2 2 2" xfId="974" xr:uid="{00000000-0005-0000-0000-0000A6000000}"/>
    <cellStyle name="60% - Accent2 2 3" xfId="717" xr:uid="{00000000-0005-0000-0000-0000A7000000}"/>
    <cellStyle name="60% - Accent2 3" xfId="718" xr:uid="{00000000-0005-0000-0000-0000A8000000}"/>
    <cellStyle name="60% - Accent2 4" xfId="894" xr:uid="{00000000-0005-0000-0000-0000A9000000}"/>
    <cellStyle name="60% - Accent3" xfId="87" xr:uid="{00000000-0005-0000-0000-0000AA000000}"/>
    <cellStyle name="60% - Accent3 2" xfId="238" xr:uid="{00000000-0005-0000-0000-0000AB000000}"/>
    <cellStyle name="60% - Accent3 2 2" xfId="975" xr:uid="{00000000-0005-0000-0000-0000AC000000}"/>
    <cellStyle name="60% - Accent3 2 3" xfId="719" xr:uid="{00000000-0005-0000-0000-0000AD000000}"/>
    <cellStyle name="60% - Accent3 3" xfId="720" xr:uid="{00000000-0005-0000-0000-0000AE000000}"/>
    <cellStyle name="60% - Accent3 4" xfId="895" xr:uid="{00000000-0005-0000-0000-0000AF000000}"/>
    <cellStyle name="60% - Accent4" xfId="88" xr:uid="{00000000-0005-0000-0000-0000B0000000}"/>
    <cellStyle name="60% - Accent4 2" xfId="239" xr:uid="{00000000-0005-0000-0000-0000B1000000}"/>
    <cellStyle name="60% - Accent4 2 2" xfId="976" xr:uid="{00000000-0005-0000-0000-0000B2000000}"/>
    <cellStyle name="60% - Accent4 2 3" xfId="721" xr:uid="{00000000-0005-0000-0000-0000B3000000}"/>
    <cellStyle name="60% - Accent4 3" xfId="722" xr:uid="{00000000-0005-0000-0000-0000B4000000}"/>
    <cellStyle name="60% - Accent4 4" xfId="896" xr:uid="{00000000-0005-0000-0000-0000B5000000}"/>
    <cellStyle name="60% - Accent5" xfId="89" xr:uid="{00000000-0005-0000-0000-0000B6000000}"/>
    <cellStyle name="60% - Accent5 2" xfId="240" xr:uid="{00000000-0005-0000-0000-0000B7000000}"/>
    <cellStyle name="60% - Accent5 2 2" xfId="977" xr:uid="{00000000-0005-0000-0000-0000B8000000}"/>
    <cellStyle name="60% - Accent5 2 3" xfId="723" xr:uid="{00000000-0005-0000-0000-0000B9000000}"/>
    <cellStyle name="60% - Accent5 3" xfId="724" xr:uid="{00000000-0005-0000-0000-0000BA000000}"/>
    <cellStyle name="60% - Accent5 4" xfId="897" xr:uid="{00000000-0005-0000-0000-0000BB000000}"/>
    <cellStyle name="60% - Accent6" xfId="90" xr:uid="{00000000-0005-0000-0000-0000BC000000}"/>
    <cellStyle name="60% - Accent6 2" xfId="241" xr:uid="{00000000-0005-0000-0000-0000BD000000}"/>
    <cellStyle name="60% - Accent6 2 2" xfId="978" xr:uid="{00000000-0005-0000-0000-0000BE000000}"/>
    <cellStyle name="60% - Accent6 2 3" xfId="725" xr:uid="{00000000-0005-0000-0000-0000BF000000}"/>
    <cellStyle name="60% - Accent6 3" xfId="726" xr:uid="{00000000-0005-0000-0000-0000C0000000}"/>
    <cellStyle name="60% - Accent6 4" xfId="898" xr:uid="{00000000-0005-0000-0000-0000C1000000}"/>
    <cellStyle name="Accent1" xfId="91" xr:uid="{00000000-0005-0000-0000-0000C2000000}"/>
    <cellStyle name="Accent1 - 20%" xfId="92" xr:uid="{00000000-0005-0000-0000-0000C3000000}"/>
    <cellStyle name="Accent1 - 20% 2" xfId="93" xr:uid="{00000000-0005-0000-0000-0000C4000000}"/>
    <cellStyle name="Accent1 - 20% 2 2" xfId="242" xr:uid="{00000000-0005-0000-0000-0000C5000000}"/>
    <cellStyle name="Accent1 - 20% 2 2 2" xfId="1083" xr:uid="{00000000-0005-0000-0000-0000C6000000}"/>
    <cellStyle name="Accent1 - 20% 2 3" xfId="727" xr:uid="{00000000-0005-0000-0000-0000C7000000}"/>
    <cellStyle name="Accent1 - 20% 3" xfId="243" xr:uid="{00000000-0005-0000-0000-0000C8000000}"/>
    <cellStyle name="Accent1 - 20%_TOPLOTNA STROJNICA" xfId="244" xr:uid="{00000000-0005-0000-0000-0000C9000000}"/>
    <cellStyle name="Accent1 - 40%" xfId="94" xr:uid="{00000000-0005-0000-0000-0000CA000000}"/>
    <cellStyle name="Accent1 - 40% 2" xfId="95" xr:uid="{00000000-0005-0000-0000-0000CB000000}"/>
    <cellStyle name="Accent1 - 40% 2 2" xfId="245" xr:uid="{00000000-0005-0000-0000-0000CC000000}"/>
    <cellStyle name="Accent1 - 40% 2 2 2" xfId="1084" xr:uid="{00000000-0005-0000-0000-0000CD000000}"/>
    <cellStyle name="Accent1 - 40% 2 3" xfId="728" xr:uid="{00000000-0005-0000-0000-0000CE000000}"/>
    <cellStyle name="Accent1 - 40% 3" xfId="246" xr:uid="{00000000-0005-0000-0000-0000CF000000}"/>
    <cellStyle name="Accent1 - 40%_TOPLOTNA STROJNICA" xfId="247" xr:uid="{00000000-0005-0000-0000-0000D0000000}"/>
    <cellStyle name="Accent1 - 60%" xfId="96" xr:uid="{00000000-0005-0000-0000-0000D1000000}"/>
    <cellStyle name="Accent1 - 60% 2" xfId="729" xr:uid="{00000000-0005-0000-0000-0000D2000000}"/>
    <cellStyle name="Accent1 10" xfId="380" xr:uid="{00000000-0005-0000-0000-0000D3000000}"/>
    <cellStyle name="Accent1 11" xfId="381" xr:uid="{00000000-0005-0000-0000-0000D4000000}"/>
    <cellStyle name="Accent1 12" xfId="382" xr:uid="{00000000-0005-0000-0000-0000D5000000}"/>
    <cellStyle name="Accent1 13" xfId="383" xr:uid="{00000000-0005-0000-0000-0000D6000000}"/>
    <cellStyle name="Accent1 14" xfId="384" xr:uid="{00000000-0005-0000-0000-0000D7000000}"/>
    <cellStyle name="Accent1 15" xfId="385" xr:uid="{00000000-0005-0000-0000-0000D8000000}"/>
    <cellStyle name="Accent1 16" xfId="386" xr:uid="{00000000-0005-0000-0000-0000D9000000}"/>
    <cellStyle name="Accent1 17" xfId="387" xr:uid="{00000000-0005-0000-0000-0000DA000000}"/>
    <cellStyle name="Accent1 18" xfId="388" xr:uid="{00000000-0005-0000-0000-0000DB000000}"/>
    <cellStyle name="Accent1 19" xfId="389" xr:uid="{00000000-0005-0000-0000-0000DC000000}"/>
    <cellStyle name="Accent1 2" xfId="248" xr:uid="{00000000-0005-0000-0000-0000DD000000}"/>
    <cellStyle name="Accent1 2 2" xfId="390" xr:uid="{00000000-0005-0000-0000-0000DE000000}"/>
    <cellStyle name="Accent1 2 2 2" xfId="979" xr:uid="{00000000-0005-0000-0000-0000DF000000}"/>
    <cellStyle name="Accent1 2 3" xfId="730" xr:uid="{00000000-0005-0000-0000-0000E0000000}"/>
    <cellStyle name="Accent1 20" xfId="391" xr:uid="{00000000-0005-0000-0000-0000E1000000}"/>
    <cellStyle name="Accent1 21" xfId="392" xr:uid="{00000000-0005-0000-0000-0000E2000000}"/>
    <cellStyle name="Accent1 22" xfId="393" xr:uid="{00000000-0005-0000-0000-0000E3000000}"/>
    <cellStyle name="Accent1 23" xfId="394" xr:uid="{00000000-0005-0000-0000-0000E4000000}"/>
    <cellStyle name="Accent1 24" xfId="395" xr:uid="{00000000-0005-0000-0000-0000E5000000}"/>
    <cellStyle name="Accent1 25" xfId="1008" xr:uid="{00000000-0005-0000-0000-0000E6000000}"/>
    <cellStyle name="Accent1 26" xfId="1024" xr:uid="{00000000-0005-0000-0000-0000E7000000}"/>
    <cellStyle name="Accent1 27" xfId="1007" xr:uid="{00000000-0005-0000-0000-0000E8000000}"/>
    <cellStyle name="Accent1 28" xfId="1026" xr:uid="{00000000-0005-0000-0000-0000E9000000}"/>
    <cellStyle name="Accent1 29" xfId="1042" xr:uid="{00000000-0005-0000-0000-0000EA000000}"/>
    <cellStyle name="Accent1 3" xfId="335" xr:uid="{00000000-0005-0000-0000-0000EB000000}"/>
    <cellStyle name="Accent1 3 2" xfId="396" xr:uid="{00000000-0005-0000-0000-0000EC000000}"/>
    <cellStyle name="Accent1 3 3" xfId="731" xr:uid="{00000000-0005-0000-0000-0000ED000000}"/>
    <cellStyle name="Accent1 30" xfId="1025" xr:uid="{00000000-0005-0000-0000-0000EE000000}"/>
    <cellStyle name="Accent1 4" xfId="397" xr:uid="{00000000-0005-0000-0000-0000EF000000}"/>
    <cellStyle name="Accent1 4 2" xfId="732" xr:uid="{00000000-0005-0000-0000-0000F0000000}"/>
    <cellStyle name="Accent1 5" xfId="398" xr:uid="{00000000-0005-0000-0000-0000F1000000}"/>
    <cellStyle name="Accent1 5 2" xfId="899" xr:uid="{00000000-0005-0000-0000-0000F2000000}"/>
    <cellStyle name="Accent1 6" xfId="399" xr:uid="{00000000-0005-0000-0000-0000F3000000}"/>
    <cellStyle name="Accent1 7" xfId="400" xr:uid="{00000000-0005-0000-0000-0000F4000000}"/>
    <cellStyle name="Accent1 8" xfId="401" xr:uid="{00000000-0005-0000-0000-0000F5000000}"/>
    <cellStyle name="Accent1 9" xfId="402" xr:uid="{00000000-0005-0000-0000-0000F6000000}"/>
    <cellStyle name="Accent1_TOPLOTNA STROJNICA" xfId="249" xr:uid="{00000000-0005-0000-0000-0000F7000000}"/>
    <cellStyle name="Accent2" xfId="97" xr:uid="{00000000-0005-0000-0000-0000F8000000}"/>
    <cellStyle name="Accent2 - 20%" xfId="98" xr:uid="{00000000-0005-0000-0000-0000F9000000}"/>
    <cellStyle name="Accent2 - 20% 2" xfId="99" xr:uid="{00000000-0005-0000-0000-0000FA000000}"/>
    <cellStyle name="Accent2 - 20% 2 2" xfId="250" xr:uid="{00000000-0005-0000-0000-0000FB000000}"/>
    <cellStyle name="Accent2 - 20% 2 2 2" xfId="1087" xr:uid="{00000000-0005-0000-0000-0000FC000000}"/>
    <cellStyle name="Accent2 - 20% 2 3" xfId="733" xr:uid="{00000000-0005-0000-0000-0000FD000000}"/>
    <cellStyle name="Accent2 - 20% 3" xfId="251" xr:uid="{00000000-0005-0000-0000-0000FE000000}"/>
    <cellStyle name="Accent2 - 20%_TOPLOTNA STROJNICA" xfId="252" xr:uid="{00000000-0005-0000-0000-0000FF000000}"/>
    <cellStyle name="Accent2 - 40%" xfId="100" xr:uid="{00000000-0005-0000-0000-000000010000}"/>
    <cellStyle name="Accent2 - 40% 2" xfId="101" xr:uid="{00000000-0005-0000-0000-000001010000}"/>
    <cellStyle name="Accent2 - 40% 2 2" xfId="253" xr:uid="{00000000-0005-0000-0000-000002010000}"/>
    <cellStyle name="Accent2 - 40% 2 2 2" xfId="1088" xr:uid="{00000000-0005-0000-0000-000003010000}"/>
    <cellStyle name="Accent2 - 40% 2 3" xfId="734" xr:uid="{00000000-0005-0000-0000-000004010000}"/>
    <cellStyle name="Accent2 - 40% 3" xfId="254" xr:uid="{00000000-0005-0000-0000-000005010000}"/>
    <cellStyle name="Accent2 - 40%_TOPLOTNA STROJNICA" xfId="255" xr:uid="{00000000-0005-0000-0000-000006010000}"/>
    <cellStyle name="Accent2 - 60%" xfId="102" xr:uid="{00000000-0005-0000-0000-000007010000}"/>
    <cellStyle name="Accent2 - 60% 2" xfId="735" xr:uid="{00000000-0005-0000-0000-000008010000}"/>
    <cellStyle name="Accent2 10" xfId="403" xr:uid="{00000000-0005-0000-0000-000009010000}"/>
    <cellStyle name="Accent2 11" xfId="404" xr:uid="{00000000-0005-0000-0000-00000A010000}"/>
    <cellStyle name="Accent2 12" xfId="405" xr:uid="{00000000-0005-0000-0000-00000B010000}"/>
    <cellStyle name="Accent2 13" xfId="406" xr:uid="{00000000-0005-0000-0000-00000C010000}"/>
    <cellStyle name="Accent2 14" xfId="407" xr:uid="{00000000-0005-0000-0000-00000D010000}"/>
    <cellStyle name="Accent2 15" xfId="408" xr:uid="{00000000-0005-0000-0000-00000E010000}"/>
    <cellStyle name="Accent2 16" xfId="409" xr:uid="{00000000-0005-0000-0000-00000F010000}"/>
    <cellStyle name="Accent2 17" xfId="410" xr:uid="{00000000-0005-0000-0000-000010010000}"/>
    <cellStyle name="Accent2 18" xfId="411" xr:uid="{00000000-0005-0000-0000-000011010000}"/>
    <cellStyle name="Accent2 19" xfId="412" xr:uid="{00000000-0005-0000-0000-000012010000}"/>
    <cellStyle name="Accent2 2" xfId="256" xr:uid="{00000000-0005-0000-0000-000013010000}"/>
    <cellStyle name="Accent2 2 2" xfId="413" xr:uid="{00000000-0005-0000-0000-000014010000}"/>
    <cellStyle name="Accent2 2 2 2" xfId="980" xr:uid="{00000000-0005-0000-0000-000015010000}"/>
    <cellStyle name="Accent2 2 3" xfId="736" xr:uid="{00000000-0005-0000-0000-000016010000}"/>
    <cellStyle name="Accent2 20" xfId="414" xr:uid="{00000000-0005-0000-0000-000017010000}"/>
    <cellStyle name="Accent2 21" xfId="415" xr:uid="{00000000-0005-0000-0000-000018010000}"/>
    <cellStyle name="Accent2 22" xfId="416" xr:uid="{00000000-0005-0000-0000-000019010000}"/>
    <cellStyle name="Accent2 23" xfId="417" xr:uid="{00000000-0005-0000-0000-00001A010000}"/>
    <cellStyle name="Accent2 24" xfId="418" xr:uid="{00000000-0005-0000-0000-00001B010000}"/>
    <cellStyle name="Accent2 25" xfId="1010" xr:uid="{00000000-0005-0000-0000-00001C010000}"/>
    <cellStyle name="Accent2 26" xfId="1023" xr:uid="{00000000-0005-0000-0000-00001D010000}"/>
    <cellStyle name="Accent2 27" xfId="1009" xr:uid="{00000000-0005-0000-0000-00001E010000}"/>
    <cellStyle name="Accent2 28" xfId="1028" xr:uid="{00000000-0005-0000-0000-00001F010000}"/>
    <cellStyle name="Accent2 29" xfId="1041" xr:uid="{00000000-0005-0000-0000-000020010000}"/>
    <cellStyle name="Accent2 3" xfId="336" xr:uid="{00000000-0005-0000-0000-000021010000}"/>
    <cellStyle name="Accent2 3 2" xfId="419" xr:uid="{00000000-0005-0000-0000-000022010000}"/>
    <cellStyle name="Accent2 3 3" xfId="737" xr:uid="{00000000-0005-0000-0000-000023010000}"/>
    <cellStyle name="Accent2 30" xfId="1027" xr:uid="{00000000-0005-0000-0000-000024010000}"/>
    <cellStyle name="Accent2 4" xfId="420" xr:uid="{00000000-0005-0000-0000-000025010000}"/>
    <cellStyle name="Accent2 4 2" xfId="738" xr:uid="{00000000-0005-0000-0000-000026010000}"/>
    <cellStyle name="Accent2 5" xfId="421" xr:uid="{00000000-0005-0000-0000-000027010000}"/>
    <cellStyle name="Accent2 5 2" xfId="900" xr:uid="{00000000-0005-0000-0000-000028010000}"/>
    <cellStyle name="Accent2 6" xfId="422" xr:uid="{00000000-0005-0000-0000-000029010000}"/>
    <cellStyle name="Accent2 7" xfId="423" xr:uid="{00000000-0005-0000-0000-00002A010000}"/>
    <cellStyle name="Accent2 8" xfId="424" xr:uid="{00000000-0005-0000-0000-00002B010000}"/>
    <cellStyle name="Accent2 9" xfId="425" xr:uid="{00000000-0005-0000-0000-00002C010000}"/>
    <cellStyle name="Accent2_TOPLOTNA STROJNICA" xfId="257" xr:uid="{00000000-0005-0000-0000-00002D010000}"/>
    <cellStyle name="Accent3" xfId="103" xr:uid="{00000000-0005-0000-0000-00002E010000}"/>
    <cellStyle name="Accent3 - 20%" xfId="104" xr:uid="{00000000-0005-0000-0000-00002F010000}"/>
    <cellStyle name="Accent3 - 20% 2" xfId="105" xr:uid="{00000000-0005-0000-0000-000030010000}"/>
    <cellStyle name="Accent3 - 20% 2 2" xfId="258" xr:uid="{00000000-0005-0000-0000-000031010000}"/>
    <cellStyle name="Accent3 - 20% 2 2 2" xfId="1089" xr:uid="{00000000-0005-0000-0000-000032010000}"/>
    <cellStyle name="Accent3 - 20% 2 3" xfId="739" xr:uid="{00000000-0005-0000-0000-000033010000}"/>
    <cellStyle name="Accent3 - 20% 3" xfId="259" xr:uid="{00000000-0005-0000-0000-000034010000}"/>
    <cellStyle name="Accent3 - 20%_TOPLOTNA STROJNICA" xfId="260" xr:uid="{00000000-0005-0000-0000-000035010000}"/>
    <cellStyle name="Accent3 - 40%" xfId="106" xr:uid="{00000000-0005-0000-0000-000036010000}"/>
    <cellStyle name="Accent3 - 40% 2" xfId="107" xr:uid="{00000000-0005-0000-0000-000037010000}"/>
    <cellStyle name="Accent3 - 40% 2 2" xfId="261" xr:uid="{00000000-0005-0000-0000-000038010000}"/>
    <cellStyle name="Accent3 - 40% 2 2 2" xfId="1090" xr:uid="{00000000-0005-0000-0000-000039010000}"/>
    <cellStyle name="Accent3 - 40% 2 3" xfId="740" xr:uid="{00000000-0005-0000-0000-00003A010000}"/>
    <cellStyle name="Accent3 - 40% 3" xfId="262" xr:uid="{00000000-0005-0000-0000-00003B010000}"/>
    <cellStyle name="Accent3 - 40%_TOPLOTNA STROJNICA" xfId="263" xr:uid="{00000000-0005-0000-0000-00003C010000}"/>
    <cellStyle name="Accent3 - 60%" xfId="108" xr:uid="{00000000-0005-0000-0000-00003D010000}"/>
    <cellStyle name="Accent3 - 60% 2" xfId="741" xr:uid="{00000000-0005-0000-0000-00003E010000}"/>
    <cellStyle name="Accent3 10" xfId="426" xr:uid="{00000000-0005-0000-0000-00003F010000}"/>
    <cellStyle name="Accent3 11" xfId="427" xr:uid="{00000000-0005-0000-0000-000040010000}"/>
    <cellStyle name="Accent3 12" xfId="428" xr:uid="{00000000-0005-0000-0000-000041010000}"/>
    <cellStyle name="Accent3 13" xfId="429" xr:uid="{00000000-0005-0000-0000-000042010000}"/>
    <cellStyle name="Accent3 14" xfId="430" xr:uid="{00000000-0005-0000-0000-000043010000}"/>
    <cellStyle name="Accent3 15" xfId="431" xr:uid="{00000000-0005-0000-0000-000044010000}"/>
    <cellStyle name="Accent3 16" xfId="432" xr:uid="{00000000-0005-0000-0000-000045010000}"/>
    <cellStyle name="Accent3 17" xfId="433" xr:uid="{00000000-0005-0000-0000-000046010000}"/>
    <cellStyle name="Accent3 18" xfId="434" xr:uid="{00000000-0005-0000-0000-000047010000}"/>
    <cellStyle name="Accent3 19" xfId="435" xr:uid="{00000000-0005-0000-0000-000048010000}"/>
    <cellStyle name="Accent3 2" xfId="264" xr:uid="{00000000-0005-0000-0000-000049010000}"/>
    <cellStyle name="Accent3 2 2" xfId="436" xr:uid="{00000000-0005-0000-0000-00004A010000}"/>
    <cellStyle name="Accent3 2 2 2" xfId="981" xr:uid="{00000000-0005-0000-0000-00004B010000}"/>
    <cellStyle name="Accent3 2 3" xfId="742" xr:uid="{00000000-0005-0000-0000-00004C010000}"/>
    <cellStyle name="Accent3 20" xfId="437" xr:uid="{00000000-0005-0000-0000-00004D010000}"/>
    <cellStyle name="Accent3 21" xfId="438" xr:uid="{00000000-0005-0000-0000-00004E010000}"/>
    <cellStyle name="Accent3 22" xfId="439" xr:uid="{00000000-0005-0000-0000-00004F010000}"/>
    <cellStyle name="Accent3 23" xfId="440" xr:uid="{00000000-0005-0000-0000-000050010000}"/>
    <cellStyle name="Accent3 24" xfId="441" xr:uid="{00000000-0005-0000-0000-000051010000}"/>
    <cellStyle name="Accent3 25" xfId="1012" xr:uid="{00000000-0005-0000-0000-000052010000}"/>
    <cellStyle name="Accent3 26" xfId="1022" xr:uid="{00000000-0005-0000-0000-000053010000}"/>
    <cellStyle name="Accent3 27" xfId="1011" xr:uid="{00000000-0005-0000-0000-000054010000}"/>
    <cellStyle name="Accent3 28" xfId="1030" xr:uid="{00000000-0005-0000-0000-000055010000}"/>
    <cellStyle name="Accent3 29" xfId="1040" xr:uid="{00000000-0005-0000-0000-000056010000}"/>
    <cellStyle name="Accent3 3" xfId="337" xr:uid="{00000000-0005-0000-0000-000057010000}"/>
    <cellStyle name="Accent3 3 2" xfId="442" xr:uid="{00000000-0005-0000-0000-000058010000}"/>
    <cellStyle name="Accent3 3 3" xfId="743" xr:uid="{00000000-0005-0000-0000-000059010000}"/>
    <cellStyle name="Accent3 30" xfId="1029" xr:uid="{00000000-0005-0000-0000-00005A010000}"/>
    <cellStyle name="Accent3 4" xfId="443" xr:uid="{00000000-0005-0000-0000-00005B010000}"/>
    <cellStyle name="Accent3 4 2" xfId="744" xr:uid="{00000000-0005-0000-0000-00005C010000}"/>
    <cellStyle name="Accent3 5" xfId="444" xr:uid="{00000000-0005-0000-0000-00005D010000}"/>
    <cellStyle name="Accent3 5 2" xfId="901" xr:uid="{00000000-0005-0000-0000-00005E010000}"/>
    <cellStyle name="Accent3 6" xfId="445" xr:uid="{00000000-0005-0000-0000-00005F010000}"/>
    <cellStyle name="Accent3 7" xfId="446" xr:uid="{00000000-0005-0000-0000-000060010000}"/>
    <cellStyle name="Accent3 8" xfId="447" xr:uid="{00000000-0005-0000-0000-000061010000}"/>
    <cellStyle name="Accent3 9" xfId="448" xr:uid="{00000000-0005-0000-0000-000062010000}"/>
    <cellStyle name="Accent3_TOPLOTNA STROJNICA" xfId="265" xr:uid="{00000000-0005-0000-0000-000063010000}"/>
    <cellStyle name="Accent4" xfId="109" xr:uid="{00000000-0005-0000-0000-000064010000}"/>
    <cellStyle name="Accent4 - 20%" xfId="110" xr:uid="{00000000-0005-0000-0000-000065010000}"/>
    <cellStyle name="Accent4 - 20% 2" xfId="111" xr:uid="{00000000-0005-0000-0000-000066010000}"/>
    <cellStyle name="Accent4 - 20% 2 2" xfId="266" xr:uid="{00000000-0005-0000-0000-000067010000}"/>
    <cellStyle name="Accent4 - 20% 2 2 2" xfId="1091" xr:uid="{00000000-0005-0000-0000-000068010000}"/>
    <cellStyle name="Accent4 - 20% 2 3" xfId="745" xr:uid="{00000000-0005-0000-0000-000069010000}"/>
    <cellStyle name="Accent4 - 20% 3" xfId="267" xr:uid="{00000000-0005-0000-0000-00006A010000}"/>
    <cellStyle name="Accent4 - 20%_TOPLOTNA STROJNICA" xfId="268" xr:uid="{00000000-0005-0000-0000-00006B010000}"/>
    <cellStyle name="Accent4 - 40%" xfId="112" xr:uid="{00000000-0005-0000-0000-00006C010000}"/>
    <cellStyle name="Accent4 - 40% 2" xfId="113" xr:uid="{00000000-0005-0000-0000-00006D010000}"/>
    <cellStyle name="Accent4 - 40% 2 2" xfId="269" xr:uid="{00000000-0005-0000-0000-00006E010000}"/>
    <cellStyle name="Accent4 - 40% 2 2 2" xfId="1092" xr:uid="{00000000-0005-0000-0000-00006F010000}"/>
    <cellStyle name="Accent4 - 40% 2 3" xfId="746" xr:uid="{00000000-0005-0000-0000-000070010000}"/>
    <cellStyle name="Accent4 - 40% 3" xfId="270" xr:uid="{00000000-0005-0000-0000-000071010000}"/>
    <cellStyle name="Accent4 - 40%_TOPLOTNA STROJNICA" xfId="271" xr:uid="{00000000-0005-0000-0000-000072010000}"/>
    <cellStyle name="Accent4 - 60%" xfId="114" xr:uid="{00000000-0005-0000-0000-000073010000}"/>
    <cellStyle name="Accent4 - 60% 2" xfId="747" xr:uid="{00000000-0005-0000-0000-000074010000}"/>
    <cellStyle name="Accent4 10" xfId="449" xr:uid="{00000000-0005-0000-0000-000075010000}"/>
    <cellStyle name="Accent4 11" xfId="450" xr:uid="{00000000-0005-0000-0000-000076010000}"/>
    <cellStyle name="Accent4 12" xfId="451" xr:uid="{00000000-0005-0000-0000-000077010000}"/>
    <cellStyle name="Accent4 13" xfId="452" xr:uid="{00000000-0005-0000-0000-000078010000}"/>
    <cellStyle name="Accent4 14" xfId="453" xr:uid="{00000000-0005-0000-0000-000079010000}"/>
    <cellStyle name="Accent4 15" xfId="454" xr:uid="{00000000-0005-0000-0000-00007A010000}"/>
    <cellStyle name="Accent4 16" xfId="455" xr:uid="{00000000-0005-0000-0000-00007B010000}"/>
    <cellStyle name="Accent4 17" xfId="456" xr:uid="{00000000-0005-0000-0000-00007C010000}"/>
    <cellStyle name="Accent4 18" xfId="457" xr:uid="{00000000-0005-0000-0000-00007D010000}"/>
    <cellStyle name="Accent4 19" xfId="458" xr:uid="{00000000-0005-0000-0000-00007E010000}"/>
    <cellStyle name="Accent4 2" xfId="272" xr:uid="{00000000-0005-0000-0000-00007F010000}"/>
    <cellStyle name="Accent4 2 2" xfId="459" xr:uid="{00000000-0005-0000-0000-000080010000}"/>
    <cellStyle name="Accent4 2 2 2" xfId="982" xr:uid="{00000000-0005-0000-0000-000081010000}"/>
    <cellStyle name="Accent4 2 3" xfId="748" xr:uid="{00000000-0005-0000-0000-000082010000}"/>
    <cellStyle name="Accent4 20" xfId="460" xr:uid="{00000000-0005-0000-0000-000083010000}"/>
    <cellStyle name="Accent4 21" xfId="461" xr:uid="{00000000-0005-0000-0000-000084010000}"/>
    <cellStyle name="Accent4 22" xfId="462" xr:uid="{00000000-0005-0000-0000-000085010000}"/>
    <cellStyle name="Accent4 23" xfId="463" xr:uid="{00000000-0005-0000-0000-000086010000}"/>
    <cellStyle name="Accent4 24" xfId="464" xr:uid="{00000000-0005-0000-0000-000087010000}"/>
    <cellStyle name="Accent4 25" xfId="1015" xr:uid="{00000000-0005-0000-0000-000088010000}"/>
    <cellStyle name="Accent4 26" xfId="1019" xr:uid="{00000000-0005-0000-0000-000089010000}"/>
    <cellStyle name="Accent4 27" xfId="1014" xr:uid="{00000000-0005-0000-0000-00008A010000}"/>
    <cellStyle name="Accent4 28" xfId="1033" xr:uid="{00000000-0005-0000-0000-00008B010000}"/>
    <cellStyle name="Accent4 29" xfId="1037" xr:uid="{00000000-0005-0000-0000-00008C010000}"/>
    <cellStyle name="Accent4 3" xfId="338" xr:uid="{00000000-0005-0000-0000-00008D010000}"/>
    <cellStyle name="Accent4 3 2" xfId="465" xr:uid="{00000000-0005-0000-0000-00008E010000}"/>
    <cellStyle name="Accent4 3 3" xfId="749" xr:uid="{00000000-0005-0000-0000-00008F010000}"/>
    <cellStyle name="Accent4 30" xfId="1032" xr:uid="{00000000-0005-0000-0000-000090010000}"/>
    <cellStyle name="Accent4 4" xfId="466" xr:uid="{00000000-0005-0000-0000-000091010000}"/>
    <cellStyle name="Accent4 4 2" xfId="750" xr:uid="{00000000-0005-0000-0000-000092010000}"/>
    <cellStyle name="Accent4 5" xfId="467" xr:uid="{00000000-0005-0000-0000-000093010000}"/>
    <cellStyle name="Accent4 5 2" xfId="902" xr:uid="{00000000-0005-0000-0000-000094010000}"/>
    <cellStyle name="Accent4 6" xfId="468" xr:uid="{00000000-0005-0000-0000-000095010000}"/>
    <cellStyle name="Accent4 7" xfId="469" xr:uid="{00000000-0005-0000-0000-000096010000}"/>
    <cellStyle name="Accent4 8" xfId="470" xr:uid="{00000000-0005-0000-0000-000097010000}"/>
    <cellStyle name="Accent4 9" xfId="471" xr:uid="{00000000-0005-0000-0000-000098010000}"/>
    <cellStyle name="Accent4_TOPLOTNA STROJNICA" xfId="273" xr:uid="{00000000-0005-0000-0000-000099010000}"/>
    <cellStyle name="Accent5" xfId="115" xr:uid="{00000000-0005-0000-0000-00009A010000}"/>
    <cellStyle name="Accent5 - 20%" xfId="116" xr:uid="{00000000-0005-0000-0000-00009B010000}"/>
    <cellStyle name="Accent5 - 20% 2" xfId="117" xr:uid="{00000000-0005-0000-0000-00009C010000}"/>
    <cellStyle name="Accent5 - 20% 2 2" xfId="274" xr:uid="{00000000-0005-0000-0000-00009D010000}"/>
    <cellStyle name="Accent5 - 20% 2 2 2" xfId="1093" xr:uid="{00000000-0005-0000-0000-00009E010000}"/>
    <cellStyle name="Accent5 - 20% 2 3" xfId="751" xr:uid="{00000000-0005-0000-0000-00009F010000}"/>
    <cellStyle name="Accent5 - 20% 3" xfId="275" xr:uid="{00000000-0005-0000-0000-0000A0010000}"/>
    <cellStyle name="Accent5 - 20%_TOPLOTNA STROJNICA" xfId="276" xr:uid="{00000000-0005-0000-0000-0000A1010000}"/>
    <cellStyle name="Accent5 - 40%" xfId="118" xr:uid="{00000000-0005-0000-0000-0000A2010000}"/>
    <cellStyle name="Accent5 - 40% 2" xfId="119" xr:uid="{00000000-0005-0000-0000-0000A3010000}"/>
    <cellStyle name="Accent5 - 40% 2 2" xfId="277" xr:uid="{00000000-0005-0000-0000-0000A4010000}"/>
    <cellStyle name="Accent5 - 40% 2 2 2" xfId="1094" xr:uid="{00000000-0005-0000-0000-0000A5010000}"/>
    <cellStyle name="Accent5 - 40% 2 3" xfId="752" xr:uid="{00000000-0005-0000-0000-0000A6010000}"/>
    <cellStyle name="Accent5 - 40% 3" xfId="278" xr:uid="{00000000-0005-0000-0000-0000A7010000}"/>
    <cellStyle name="Accent5 - 40%_TOPLOTNA STROJNICA" xfId="279" xr:uid="{00000000-0005-0000-0000-0000A8010000}"/>
    <cellStyle name="Accent5 - 60%" xfId="120" xr:uid="{00000000-0005-0000-0000-0000A9010000}"/>
    <cellStyle name="Accent5 - 60% 2" xfId="753" xr:uid="{00000000-0005-0000-0000-0000AA010000}"/>
    <cellStyle name="Accent5 10" xfId="472" xr:uid="{00000000-0005-0000-0000-0000AB010000}"/>
    <cellStyle name="Accent5 11" xfId="473" xr:uid="{00000000-0005-0000-0000-0000AC010000}"/>
    <cellStyle name="Accent5 12" xfId="474" xr:uid="{00000000-0005-0000-0000-0000AD010000}"/>
    <cellStyle name="Accent5 13" xfId="475" xr:uid="{00000000-0005-0000-0000-0000AE010000}"/>
    <cellStyle name="Accent5 14" xfId="476" xr:uid="{00000000-0005-0000-0000-0000AF010000}"/>
    <cellStyle name="Accent5 15" xfId="477" xr:uid="{00000000-0005-0000-0000-0000B0010000}"/>
    <cellStyle name="Accent5 16" xfId="478" xr:uid="{00000000-0005-0000-0000-0000B1010000}"/>
    <cellStyle name="Accent5 17" xfId="479" xr:uid="{00000000-0005-0000-0000-0000B2010000}"/>
    <cellStyle name="Accent5 18" xfId="480" xr:uid="{00000000-0005-0000-0000-0000B3010000}"/>
    <cellStyle name="Accent5 19" xfId="481" xr:uid="{00000000-0005-0000-0000-0000B4010000}"/>
    <cellStyle name="Accent5 2" xfId="280" xr:uid="{00000000-0005-0000-0000-0000B5010000}"/>
    <cellStyle name="Accent5 2 2" xfId="482" xr:uid="{00000000-0005-0000-0000-0000B6010000}"/>
    <cellStyle name="Accent5 2 2 2" xfId="983" xr:uid="{00000000-0005-0000-0000-0000B7010000}"/>
    <cellStyle name="Accent5 20" xfId="483" xr:uid="{00000000-0005-0000-0000-0000B8010000}"/>
    <cellStyle name="Accent5 21" xfId="484" xr:uid="{00000000-0005-0000-0000-0000B9010000}"/>
    <cellStyle name="Accent5 22" xfId="485" xr:uid="{00000000-0005-0000-0000-0000BA010000}"/>
    <cellStyle name="Accent5 23" xfId="486" xr:uid="{00000000-0005-0000-0000-0000BB010000}"/>
    <cellStyle name="Accent5 24" xfId="487" xr:uid="{00000000-0005-0000-0000-0000BC010000}"/>
    <cellStyle name="Accent5 25" xfId="1018" xr:uid="{00000000-0005-0000-0000-0000BD010000}"/>
    <cellStyle name="Accent5 26" xfId="1016" xr:uid="{00000000-0005-0000-0000-0000BE010000}"/>
    <cellStyle name="Accent5 27" xfId="1017" xr:uid="{00000000-0005-0000-0000-0000BF010000}"/>
    <cellStyle name="Accent5 28" xfId="1036" xr:uid="{00000000-0005-0000-0000-0000C0010000}"/>
    <cellStyle name="Accent5 29" xfId="1034" xr:uid="{00000000-0005-0000-0000-0000C1010000}"/>
    <cellStyle name="Accent5 3" xfId="339" xr:uid="{00000000-0005-0000-0000-0000C2010000}"/>
    <cellStyle name="Accent5 3 2" xfId="488" xr:uid="{00000000-0005-0000-0000-0000C3010000}"/>
    <cellStyle name="Accent5 30" xfId="1035" xr:uid="{00000000-0005-0000-0000-0000C4010000}"/>
    <cellStyle name="Accent5 4" xfId="489" xr:uid="{00000000-0005-0000-0000-0000C5010000}"/>
    <cellStyle name="Accent5 4 2" xfId="754" xr:uid="{00000000-0005-0000-0000-0000C6010000}"/>
    <cellStyle name="Accent5 5" xfId="490" xr:uid="{00000000-0005-0000-0000-0000C7010000}"/>
    <cellStyle name="Accent5 5 2" xfId="903" xr:uid="{00000000-0005-0000-0000-0000C8010000}"/>
    <cellStyle name="Accent5 6" xfId="491" xr:uid="{00000000-0005-0000-0000-0000C9010000}"/>
    <cellStyle name="Accent5 7" xfId="492" xr:uid="{00000000-0005-0000-0000-0000CA010000}"/>
    <cellStyle name="Accent5 8" xfId="493" xr:uid="{00000000-0005-0000-0000-0000CB010000}"/>
    <cellStyle name="Accent5 9" xfId="494" xr:uid="{00000000-0005-0000-0000-0000CC010000}"/>
    <cellStyle name="Accent5_TOPLOTNA STROJNICA" xfId="281" xr:uid="{00000000-0005-0000-0000-0000CD010000}"/>
    <cellStyle name="Accent6" xfId="121" xr:uid="{00000000-0005-0000-0000-0000CE010000}"/>
    <cellStyle name="Accent6 - 20%" xfId="122" xr:uid="{00000000-0005-0000-0000-0000CF010000}"/>
    <cellStyle name="Accent6 - 20% 2" xfId="123" xr:uid="{00000000-0005-0000-0000-0000D0010000}"/>
    <cellStyle name="Accent6 - 20% 2 2" xfId="282" xr:uid="{00000000-0005-0000-0000-0000D1010000}"/>
    <cellStyle name="Accent6 - 20% 2 2 2" xfId="1095" xr:uid="{00000000-0005-0000-0000-0000D2010000}"/>
    <cellStyle name="Accent6 - 20% 2 3" xfId="755" xr:uid="{00000000-0005-0000-0000-0000D3010000}"/>
    <cellStyle name="Accent6 - 20% 3" xfId="283" xr:uid="{00000000-0005-0000-0000-0000D4010000}"/>
    <cellStyle name="Accent6 - 20%_TOPLOTNA STROJNICA" xfId="284" xr:uid="{00000000-0005-0000-0000-0000D5010000}"/>
    <cellStyle name="Accent6 - 40%" xfId="124" xr:uid="{00000000-0005-0000-0000-0000D6010000}"/>
    <cellStyle name="Accent6 - 40% 2" xfId="125" xr:uid="{00000000-0005-0000-0000-0000D7010000}"/>
    <cellStyle name="Accent6 - 40% 2 2" xfId="285" xr:uid="{00000000-0005-0000-0000-0000D8010000}"/>
    <cellStyle name="Accent6 - 40% 2 2 2" xfId="1096" xr:uid="{00000000-0005-0000-0000-0000D9010000}"/>
    <cellStyle name="Accent6 - 40% 2 3" xfId="756" xr:uid="{00000000-0005-0000-0000-0000DA010000}"/>
    <cellStyle name="Accent6 - 40% 3" xfId="286" xr:uid="{00000000-0005-0000-0000-0000DB010000}"/>
    <cellStyle name="Accent6 - 40%_TOPLOTNA STROJNICA" xfId="287" xr:uid="{00000000-0005-0000-0000-0000DC010000}"/>
    <cellStyle name="Accent6 - 60%" xfId="126" xr:uid="{00000000-0005-0000-0000-0000DD010000}"/>
    <cellStyle name="Accent6 - 60% 2" xfId="757" xr:uid="{00000000-0005-0000-0000-0000DE010000}"/>
    <cellStyle name="Accent6 10" xfId="495" xr:uid="{00000000-0005-0000-0000-0000DF010000}"/>
    <cellStyle name="Accent6 11" xfId="496" xr:uid="{00000000-0005-0000-0000-0000E0010000}"/>
    <cellStyle name="Accent6 12" xfId="497" xr:uid="{00000000-0005-0000-0000-0000E1010000}"/>
    <cellStyle name="Accent6 13" xfId="498" xr:uid="{00000000-0005-0000-0000-0000E2010000}"/>
    <cellStyle name="Accent6 14" xfId="499" xr:uid="{00000000-0005-0000-0000-0000E3010000}"/>
    <cellStyle name="Accent6 15" xfId="500" xr:uid="{00000000-0005-0000-0000-0000E4010000}"/>
    <cellStyle name="Accent6 16" xfId="501" xr:uid="{00000000-0005-0000-0000-0000E5010000}"/>
    <cellStyle name="Accent6 17" xfId="502" xr:uid="{00000000-0005-0000-0000-0000E6010000}"/>
    <cellStyle name="Accent6 18" xfId="503" xr:uid="{00000000-0005-0000-0000-0000E7010000}"/>
    <cellStyle name="Accent6 19" xfId="504" xr:uid="{00000000-0005-0000-0000-0000E8010000}"/>
    <cellStyle name="Accent6 2" xfId="288" xr:uid="{00000000-0005-0000-0000-0000E9010000}"/>
    <cellStyle name="Accent6 2 2" xfId="505" xr:uid="{00000000-0005-0000-0000-0000EA010000}"/>
    <cellStyle name="Accent6 2 2 2" xfId="984" xr:uid="{00000000-0005-0000-0000-0000EB010000}"/>
    <cellStyle name="Accent6 2 3" xfId="758" xr:uid="{00000000-0005-0000-0000-0000EC010000}"/>
    <cellStyle name="Accent6 20" xfId="506" xr:uid="{00000000-0005-0000-0000-0000ED010000}"/>
    <cellStyle name="Accent6 21" xfId="507" xr:uid="{00000000-0005-0000-0000-0000EE010000}"/>
    <cellStyle name="Accent6 22" xfId="508" xr:uid="{00000000-0005-0000-0000-0000EF010000}"/>
    <cellStyle name="Accent6 23" xfId="509" xr:uid="{00000000-0005-0000-0000-0000F0010000}"/>
    <cellStyle name="Accent6 24" xfId="510" xr:uid="{00000000-0005-0000-0000-0000F1010000}"/>
    <cellStyle name="Accent6 25" xfId="1020" xr:uid="{00000000-0005-0000-0000-0000F2010000}"/>
    <cellStyle name="Accent6 26" xfId="1013" xr:uid="{00000000-0005-0000-0000-0000F3010000}"/>
    <cellStyle name="Accent6 27" xfId="1021" xr:uid="{00000000-0005-0000-0000-0000F4010000}"/>
    <cellStyle name="Accent6 28" xfId="1038" xr:uid="{00000000-0005-0000-0000-0000F5010000}"/>
    <cellStyle name="Accent6 29" xfId="1031" xr:uid="{00000000-0005-0000-0000-0000F6010000}"/>
    <cellStyle name="Accent6 3" xfId="340" xr:uid="{00000000-0005-0000-0000-0000F7010000}"/>
    <cellStyle name="Accent6 3 2" xfId="511" xr:uid="{00000000-0005-0000-0000-0000F8010000}"/>
    <cellStyle name="Accent6 3 3" xfId="759" xr:uid="{00000000-0005-0000-0000-0000F9010000}"/>
    <cellStyle name="Accent6 30" xfId="1039" xr:uid="{00000000-0005-0000-0000-0000FA010000}"/>
    <cellStyle name="Accent6 4" xfId="512" xr:uid="{00000000-0005-0000-0000-0000FB010000}"/>
    <cellStyle name="Accent6 4 2" xfId="760" xr:uid="{00000000-0005-0000-0000-0000FC010000}"/>
    <cellStyle name="Accent6 5" xfId="513" xr:uid="{00000000-0005-0000-0000-0000FD010000}"/>
    <cellStyle name="Accent6 5 2" xfId="904" xr:uid="{00000000-0005-0000-0000-0000FE010000}"/>
    <cellStyle name="Accent6 6" xfId="514" xr:uid="{00000000-0005-0000-0000-0000FF010000}"/>
    <cellStyle name="Accent6 7" xfId="515" xr:uid="{00000000-0005-0000-0000-000000020000}"/>
    <cellStyle name="Accent6 8" xfId="516" xr:uid="{00000000-0005-0000-0000-000001020000}"/>
    <cellStyle name="Accent6 9" xfId="517" xr:uid="{00000000-0005-0000-0000-000002020000}"/>
    <cellStyle name="Accent6_TOPLOTNA STROJNICA" xfId="289" xr:uid="{00000000-0005-0000-0000-000003020000}"/>
    <cellStyle name="Bad" xfId="127" xr:uid="{00000000-0005-0000-0000-000004020000}"/>
    <cellStyle name="Bad 2" xfId="290" xr:uid="{00000000-0005-0000-0000-000005020000}"/>
    <cellStyle name="Bad 2 2" xfId="518" xr:uid="{00000000-0005-0000-0000-000006020000}"/>
    <cellStyle name="Bad 2 2 2" xfId="985" xr:uid="{00000000-0005-0000-0000-000007020000}"/>
    <cellStyle name="Bad 2 3" xfId="761" xr:uid="{00000000-0005-0000-0000-000008020000}"/>
    <cellStyle name="Bad 3" xfId="341" xr:uid="{00000000-0005-0000-0000-000009020000}"/>
    <cellStyle name="Bad 3 2" xfId="762" xr:uid="{00000000-0005-0000-0000-00000A020000}"/>
    <cellStyle name="Bad 4" xfId="905" xr:uid="{00000000-0005-0000-0000-00000B020000}"/>
    <cellStyle name="Calculation" xfId="128" xr:uid="{00000000-0005-0000-0000-00000C020000}"/>
    <cellStyle name="Calculation 2" xfId="291" xr:uid="{00000000-0005-0000-0000-00000D020000}"/>
    <cellStyle name="Calculation 2 2" xfId="519" xr:uid="{00000000-0005-0000-0000-00000E020000}"/>
    <cellStyle name="Calculation 2 2 2" xfId="986" xr:uid="{00000000-0005-0000-0000-00000F020000}"/>
    <cellStyle name="Calculation 2 3" xfId="763" xr:uid="{00000000-0005-0000-0000-000010020000}"/>
    <cellStyle name="Calculation 3" xfId="342" xr:uid="{00000000-0005-0000-0000-000011020000}"/>
    <cellStyle name="Calculation 3 2" xfId="520" xr:uid="{00000000-0005-0000-0000-000012020000}"/>
    <cellStyle name="Calculation 3 3" xfId="764" xr:uid="{00000000-0005-0000-0000-000013020000}"/>
    <cellStyle name="Calculation 4" xfId="906" xr:uid="{00000000-0005-0000-0000-000014020000}"/>
    <cellStyle name="Check Cell" xfId="129" xr:uid="{00000000-0005-0000-0000-000015020000}"/>
    <cellStyle name="Check Cell 2" xfId="292" xr:uid="{00000000-0005-0000-0000-000016020000}"/>
    <cellStyle name="Check Cell 2 2" xfId="521" xr:uid="{00000000-0005-0000-0000-000017020000}"/>
    <cellStyle name="Check Cell 2 2 2" xfId="987" xr:uid="{00000000-0005-0000-0000-000018020000}"/>
    <cellStyle name="Check Cell 3" xfId="343" xr:uid="{00000000-0005-0000-0000-000019020000}"/>
    <cellStyle name="Check Cell 3 2" xfId="765" xr:uid="{00000000-0005-0000-0000-00001A020000}"/>
    <cellStyle name="Check Cell 4" xfId="907" xr:uid="{00000000-0005-0000-0000-00001B020000}"/>
    <cellStyle name="Comma 10" xfId="522" xr:uid="{00000000-0005-0000-0000-00001C020000}"/>
    <cellStyle name="Comma 11" xfId="523" xr:uid="{00000000-0005-0000-0000-00001D020000}"/>
    <cellStyle name="Comma 12" xfId="524" xr:uid="{00000000-0005-0000-0000-00001E020000}"/>
    <cellStyle name="Comma 13" xfId="525" xr:uid="{00000000-0005-0000-0000-00001F020000}"/>
    <cellStyle name="Comma 14" xfId="526" xr:uid="{00000000-0005-0000-0000-000020020000}"/>
    <cellStyle name="Comma 15" xfId="527" xr:uid="{00000000-0005-0000-0000-000021020000}"/>
    <cellStyle name="Comma 16" xfId="528" xr:uid="{00000000-0005-0000-0000-000022020000}"/>
    <cellStyle name="Comma 17" xfId="529" xr:uid="{00000000-0005-0000-0000-000023020000}"/>
    <cellStyle name="Comma 18" xfId="530" xr:uid="{00000000-0005-0000-0000-000024020000}"/>
    <cellStyle name="Comma 19" xfId="531" xr:uid="{00000000-0005-0000-0000-000025020000}"/>
    <cellStyle name="Comma 2" xfId="532" xr:uid="{00000000-0005-0000-0000-000026020000}"/>
    <cellStyle name="Comma 2 2" xfId="863" xr:uid="{00000000-0005-0000-0000-000027020000}"/>
    <cellStyle name="Comma 20" xfId="533" xr:uid="{00000000-0005-0000-0000-000028020000}"/>
    <cellStyle name="Comma 21" xfId="534" xr:uid="{00000000-0005-0000-0000-000029020000}"/>
    <cellStyle name="Comma 22" xfId="535" xr:uid="{00000000-0005-0000-0000-00002A020000}"/>
    <cellStyle name="Comma 23" xfId="536" xr:uid="{00000000-0005-0000-0000-00002B020000}"/>
    <cellStyle name="Comma 24" xfId="537" xr:uid="{00000000-0005-0000-0000-00002C020000}"/>
    <cellStyle name="Comma 25" xfId="538" xr:uid="{00000000-0005-0000-0000-00002D020000}"/>
    <cellStyle name="Comma 26" xfId="539" xr:uid="{00000000-0005-0000-0000-00002E020000}"/>
    <cellStyle name="Comma 27" xfId="540" xr:uid="{00000000-0005-0000-0000-00002F020000}"/>
    <cellStyle name="Comma 28" xfId="541" xr:uid="{00000000-0005-0000-0000-000030020000}"/>
    <cellStyle name="Comma 29" xfId="542" xr:uid="{00000000-0005-0000-0000-000031020000}"/>
    <cellStyle name="Comma 3" xfId="130" xr:uid="{00000000-0005-0000-0000-000032020000}"/>
    <cellStyle name="Comma 3 2" xfId="543" xr:uid="{00000000-0005-0000-0000-000033020000}"/>
    <cellStyle name="Comma 30" xfId="544" xr:uid="{00000000-0005-0000-0000-000034020000}"/>
    <cellStyle name="Comma 31" xfId="545" xr:uid="{00000000-0005-0000-0000-000035020000}"/>
    <cellStyle name="Comma 32" xfId="546" xr:uid="{00000000-0005-0000-0000-000036020000}"/>
    <cellStyle name="Comma 33" xfId="547" xr:uid="{00000000-0005-0000-0000-000037020000}"/>
    <cellStyle name="Comma 34" xfId="548" xr:uid="{00000000-0005-0000-0000-000038020000}"/>
    <cellStyle name="Comma 35" xfId="549" xr:uid="{00000000-0005-0000-0000-000039020000}"/>
    <cellStyle name="Comma 36" xfId="550" xr:uid="{00000000-0005-0000-0000-00003A020000}"/>
    <cellStyle name="Comma 37" xfId="551" xr:uid="{00000000-0005-0000-0000-00003B020000}"/>
    <cellStyle name="Comma 38" xfId="552" xr:uid="{00000000-0005-0000-0000-00003C020000}"/>
    <cellStyle name="Comma 39" xfId="553" xr:uid="{00000000-0005-0000-0000-00003D020000}"/>
    <cellStyle name="Comma 4" xfId="554" xr:uid="{00000000-0005-0000-0000-00003E020000}"/>
    <cellStyle name="Comma 40" xfId="555" xr:uid="{00000000-0005-0000-0000-00003F020000}"/>
    <cellStyle name="Comma 5" xfId="556" xr:uid="{00000000-0005-0000-0000-000040020000}"/>
    <cellStyle name="Comma 5 2" xfId="766" xr:uid="{00000000-0005-0000-0000-000041020000}"/>
    <cellStyle name="Comma 6" xfId="557" xr:uid="{00000000-0005-0000-0000-000042020000}"/>
    <cellStyle name="Comma 7" xfId="558" xr:uid="{00000000-0005-0000-0000-000043020000}"/>
    <cellStyle name="Comma 8" xfId="559" xr:uid="{00000000-0005-0000-0000-000044020000}"/>
    <cellStyle name="Comma 9" xfId="560" xr:uid="{00000000-0005-0000-0000-000045020000}"/>
    <cellStyle name="Currency 10" xfId="561" xr:uid="{00000000-0005-0000-0000-000046020000}"/>
    <cellStyle name="Currency 11" xfId="562" xr:uid="{00000000-0005-0000-0000-000047020000}"/>
    <cellStyle name="Currency 12" xfId="563" xr:uid="{00000000-0005-0000-0000-000048020000}"/>
    <cellStyle name="Currency 13" xfId="564" xr:uid="{00000000-0005-0000-0000-000049020000}"/>
    <cellStyle name="Currency 14" xfId="565" xr:uid="{00000000-0005-0000-0000-00004A020000}"/>
    <cellStyle name="Currency 15" xfId="566" xr:uid="{00000000-0005-0000-0000-00004B020000}"/>
    <cellStyle name="Currency 16" xfId="567" xr:uid="{00000000-0005-0000-0000-00004C020000}"/>
    <cellStyle name="Currency 17" xfId="568" xr:uid="{00000000-0005-0000-0000-00004D020000}"/>
    <cellStyle name="Currency 18" xfId="569" xr:uid="{00000000-0005-0000-0000-00004E020000}"/>
    <cellStyle name="Currency 19" xfId="570" xr:uid="{00000000-0005-0000-0000-00004F020000}"/>
    <cellStyle name="Currency 2" xfId="571" xr:uid="{00000000-0005-0000-0000-000050020000}"/>
    <cellStyle name="Currency 20" xfId="572" xr:uid="{00000000-0005-0000-0000-000051020000}"/>
    <cellStyle name="Currency 21" xfId="573" xr:uid="{00000000-0005-0000-0000-000052020000}"/>
    <cellStyle name="Currency 22" xfId="574" xr:uid="{00000000-0005-0000-0000-000053020000}"/>
    <cellStyle name="Currency 23" xfId="575" xr:uid="{00000000-0005-0000-0000-000054020000}"/>
    <cellStyle name="Currency 24" xfId="576" xr:uid="{00000000-0005-0000-0000-000055020000}"/>
    <cellStyle name="Currency 25" xfId="577" xr:uid="{00000000-0005-0000-0000-000056020000}"/>
    <cellStyle name="Currency 26" xfId="578" xr:uid="{00000000-0005-0000-0000-000057020000}"/>
    <cellStyle name="Currency 27" xfId="579" xr:uid="{00000000-0005-0000-0000-000058020000}"/>
    <cellStyle name="Currency 28" xfId="580" xr:uid="{00000000-0005-0000-0000-000059020000}"/>
    <cellStyle name="Currency 29" xfId="581" xr:uid="{00000000-0005-0000-0000-00005A020000}"/>
    <cellStyle name="Currency 3" xfId="582" xr:uid="{00000000-0005-0000-0000-00005B020000}"/>
    <cellStyle name="Currency 30" xfId="583" xr:uid="{00000000-0005-0000-0000-00005C020000}"/>
    <cellStyle name="Currency 31" xfId="584" xr:uid="{00000000-0005-0000-0000-00005D020000}"/>
    <cellStyle name="Currency 4" xfId="585" xr:uid="{00000000-0005-0000-0000-00005E020000}"/>
    <cellStyle name="Currency 5" xfId="586" xr:uid="{00000000-0005-0000-0000-00005F020000}"/>
    <cellStyle name="Currency 6" xfId="587" xr:uid="{00000000-0005-0000-0000-000060020000}"/>
    <cellStyle name="Currency 7" xfId="588" xr:uid="{00000000-0005-0000-0000-000061020000}"/>
    <cellStyle name="Currency 8" xfId="589" xr:uid="{00000000-0005-0000-0000-000062020000}"/>
    <cellStyle name="Currency 9" xfId="590" xr:uid="{00000000-0005-0000-0000-000063020000}"/>
    <cellStyle name="Denar [0]_V3 plin" xfId="131" xr:uid="{00000000-0005-0000-0000-000064020000}"/>
    <cellStyle name="Denar_V3 plin" xfId="132" xr:uid="{00000000-0005-0000-0000-000065020000}"/>
    <cellStyle name="Dobro 2" xfId="21" xr:uid="{00000000-0005-0000-0000-000066020000}"/>
    <cellStyle name="Element-delo" xfId="591" xr:uid="{00000000-0005-0000-0000-000067020000}"/>
    <cellStyle name="Element-delo 5" xfId="592" xr:uid="{00000000-0005-0000-0000-000068020000}"/>
    <cellStyle name="Element-delo_HTZ IP 164 srednja zdravstvena šola Celje ci1151-1, BZ500+..." xfId="593" xr:uid="{00000000-0005-0000-0000-000069020000}"/>
    <cellStyle name="Emphasis 1" xfId="133" xr:uid="{00000000-0005-0000-0000-00006A020000}"/>
    <cellStyle name="Emphasis 1 2" xfId="767" xr:uid="{00000000-0005-0000-0000-00006B020000}"/>
    <cellStyle name="Emphasis 2" xfId="134" xr:uid="{00000000-0005-0000-0000-00006C020000}"/>
    <cellStyle name="Emphasis 2 2" xfId="768" xr:uid="{00000000-0005-0000-0000-00006D020000}"/>
    <cellStyle name="Emphasis 3" xfId="135" xr:uid="{00000000-0005-0000-0000-00006E020000}"/>
    <cellStyle name="Emphasis 3 2" xfId="769" xr:uid="{00000000-0005-0000-0000-00006F020000}"/>
    <cellStyle name="Euro" xfId="22" xr:uid="{00000000-0005-0000-0000-000070020000}"/>
    <cellStyle name="Euro 2" xfId="23" xr:uid="{00000000-0005-0000-0000-000071020000}"/>
    <cellStyle name="Euro 2 2" xfId="54" xr:uid="{00000000-0005-0000-0000-000072020000}"/>
    <cellStyle name="Euro 3" xfId="53" xr:uid="{00000000-0005-0000-0000-000073020000}"/>
    <cellStyle name="Euro 3 2" xfId="946" xr:uid="{00000000-0005-0000-0000-000074020000}"/>
    <cellStyle name="Euro 3 3" xfId="857" xr:uid="{00000000-0005-0000-0000-000075020000}"/>
    <cellStyle name="Euro 4" xfId="594" xr:uid="{00000000-0005-0000-0000-000076020000}"/>
    <cellStyle name="Euro 4 2" xfId="1097" xr:uid="{00000000-0005-0000-0000-000077020000}"/>
    <cellStyle name="Euro 5" xfId="770" xr:uid="{00000000-0005-0000-0000-000078020000}"/>
    <cellStyle name="Excel Built-in Normal" xfId="595" xr:uid="{00000000-0005-0000-0000-000079020000}"/>
    <cellStyle name="Excel Built-in Normal 2" xfId="1098" xr:uid="{00000000-0005-0000-0000-00007A020000}"/>
    <cellStyle name="Excel Built-in Normal 3" xfId="1099" xr:uid="{00000000-0005-0000-0000-00007B020000}"/>
    <cellStyle name="Explanatory Text" xfId="136" xr:uid="{00000000-0005-0000-0000-00007C020000}"/>
    <cellStyle name="Explanatory Text 2" xfId="293" xr:uid="{00000000-0005-0000-0000-00007D020000}"/>
    <cellStyle name="Explanatory Text 3" xfId="344" xr:uid="{00000000-0005-0000-0000-00007E020000}"/>
    <cellStyle name="Followed Hyperlink_Popis Etk" xfId="137" xr:uid="{00000000-0005-0000-0000-00007F020000}"/>
    <cellStyle name="Good" xfId="138" xr:uid="{00000000-0005-0000-0000-000080020000}"/>
    <cellStyle name="Good 2" xfId="294" xr:uid="{00000000-0005-0000-0000-000081020000}"/>
    <cellStyle name="Good 2 2" xfId="596" xr:uid="{00000000-0005-0000-0000-000082020000}"/>
    <cellStyle name="Good 2 2 2" xfId="988" xr:uid="{00000000-0005-0000-0000-000083020000}"/>
    <cellStyle name="Good 2 3" xfId="771" xr:uid="{00000000-0005-0000-0000-000084020000}"/>
    <cellStyle name="Good 3" xfId="772" xr:uid="{00000000-0005-0000-0000-000085020000}"/>
    <cellStyle name="Good 4" xfId="908" xr:uid="{00000000-0005-0000-0000-000086020000}"/>
    <cellStyle name="Heading" xfId="773" xr:uid="{00000000-0005-0000-0000-000087020000}"/>
    <cellStyle name="Heading 1" xfId="139" xr:uid="{00000000-0005-0000-0000-000088020000}"/>
    <cellStyle name="Heading 1 2" xfId="295" xr:uid="{00000000-0005-0000-0000-000089020000}"/>
    <cellStyle name="Heading 1 2 2" xfId="597" xr:uid="{00000000-0005-0000-0000-00008A020000}"/>
    <cellStyle name="Heading 1 2 2 2" xfId="989" xr:uid="{00000000-0005-0000-0000-00008B020000}"/>
    <cellStyle name="Heading 1 2 3" xfId="774" xr:uid="{00000000-0005-0000-0000-00008C020000}"/>
    <cellStyle name="Heading 1 3" xfId="345" xr:uid="{00000000-0005-0000-0000-00008D020000}"/>
    <cellStyle name="Heading 1 3 2" xfId="909" xr:uid="{00000000-0005-0000-0000-00008E020000}"/>
    <cellStyle name="Heading 2" xfId="140" xr:uid="{00000000-0005-0000-0000-00008F020000}"/>
    <cellStyle name="Heading 2 2" xfId="598" xr:uid="{00000000-0005-0000-0000-000090020000}"/>
    <cellStyle name="Heading 2 2 2" xfId="775" xr:uid="{00000000-0005-0000-0000-000091020000}"/>
    <cellStyle name="Heading 2 3" xfId="910" xr:uid="{00000000-0005-0000-0000-000092020000}"/>
    <cellStyle name="Heading 3" xfId="141" xr:uid="{00000000-0005-0000-0000-000093020000}"/>
    <cellStyle name="Heading 3 2" xfId="296" xr:uid="{00000000-0005-0000-0000-000094020000}"/>
    <cellStyle name="Heading 3 2 2" xfId="599" xr:uid="{00000000-0005-0000-0000-000095020000}"/>
    <cellStyle name="Heading 3 2 2 2" xfId="990" xr:uid="{00000000-0005-0000-0000-000096020000}"/>
    <cellStyle name="Heading 3 2 3" xfId="776" xr:uid="{00000000-0005-0000-0000-000097020000}"/>
    <cellStyle name="Heading 3 3" xfId="346" xr:uid="{00000000-0005-0000-0000-000098020000}"/>
    <cellStyle name="Heading 3 3 2" xfId="911" xr:uid="{00000000-0005-0000-0000-000099020000}"/>
    <cellStyle name="Heading 4" xfId="142" xr:uid="{00000000-0005-0000-0000-00009A020000}"/>
    <cellStyle name="Heading 4 2" xfId="600" xr:uid="{00000000-0005-0000-0000-00009B020000}"/>
    <cellStyle name="Heading 4 2 2" xfId="912" xr:uid="{00000000-0005-0000-0000-00009C020000}"/>
    <cellStyle name="Heading1" xfId="777" xr:uid="{00000000-0005-0000-0000-00009D020000}"/>
    <cellStyle name="Hiperpovezava 2" xfId="601" xr:uid="{00000000-0005-0000-0000-00009E020000}"/>
    <cellStyle name="Hyperlink_Popis Etk" xfId="143" xr:uid="{00000000-0005-0000-0000-00009F020000}"/>
    <cellStyle name="Input" xfId="144" xr:uid="{00000000-0005-0000-0000-0000A0020000}"/>
    <cellStyle name="Input 2" xfId="297" xr:uid="{00000000-0005-0000-0000-0000A1020000}"/>
    <cellStyle name="Input 2 2" xfId="602" xr:uid="{00000000-0005-0000-0000-0000A2020000}"/>
    <cellStyle name="Input 2 2 2" xfId="991" xr:uid="{00000000-0005-0000-0000-0000A3020000}"/>
    <cellStyle name="Input 2 3" xfId="778" xr:uid="{00000000-0005-0000-0000-0000A4020000}"/>
    <cellStyle name="Input 3" xfId="347" xr:uid="{00000000-0005-0000-0000-0000A5020000}"/>
    <cellStyle name="Input 3 2" xfId="603" xr:uid="{00000000-0005-0000-0000-0000A6020000}"/>
    <cellStyle name="Input 3 3" xfId="779" xr:uid="{00000000-0005-0000-0000-0000A7020000}"/>
    <cellStyle name="Input 4" xfId="913" xr:uid="{00000000-0005-0000-0000-0000A8020000}"/>
    <cellStyle name="Izhod 2" xfId="24" xr:uid="{00000000-0005-0000-0000-0000A9020000}"/>
    <cellStyle name="Izhod 2 2" xfId="604" xr:uid="{00000000-0005-0000-0000-0000AA020000}"/>
    <cellStyle name="Izhod 3" xfId="298" xr:uid="{00000000-0005-0000-0000-0000AB020000}"/>
    <cellStyle name="Izhod 3 2" xfId="605" xr:uid="{00000000-0005-0000-0000-0000AC020000}"/>
    <cellStyle name="Linked Cell" xfId="145" xr:uid="{00000000-0005-0000-0000-0000AD020000}"/>
    <cellStyle name="Linked Cell 2" xfId="299" xr:uid="{00000000-0005-0000-0000-0000AE020000}"/>
    <cellStyle name="Linked Cell 2 2" xfId="606" xr:uid="{00000000-0005-0000-0000-0000AF020000}"/>
    <cellStyle name="Linked Cell 2 2 2" xfId="935" xr:uid="{00000000-0005-0000-0000-0000B0020000}"/>
    <cellStyle name="Linked Cell 2 3" xfId="992" xr:uid="{00000000-0005-0000-0000-0000B1020000}"/>
    <cellStyle name="Linked Cell 2 4" xfId="780" xr:uid="{00000000-0005-0000-0000-0000B2020000}"/>
    <cellStyle name="Linked Cell 3" xfId="348" xr:uid="{00000000-0005-0000-0000-0000B3020000}"/>
    <cellStyle name="Linked Cell 3 2" xfId="914" xr:uid="{00000000-0005-0000-0000-0000B4020000}"/>
    <cellStyle name="Naslov 1 2" xfId="26" xr:uid="{00000000-0005-0000-0000-0000B5020000}"/>
    <cellStyle name="Naslov 1 3" xfId="300" xr:uid="{00000000-0005-0000-0000-0000B6020000}"/>
    <cellStyle name="Naslov 2 2" xfId="27" xr:uid="{00000000-0005-0000-0000-0000B7020000}"/>
    <cellStyle name="Naslov 2 3" xfId="301" xr:uid="{00000000-0005-0000-0000-0000B8020000}"/>
    <cellStyle name="Naslov 3 2" xfId="28" xr:uid="{00000000-0005-0000-0000-0000B9020000}"/>
    <cellStyle name="Naslov 3 3" xfId="302" xr:uid="{00000000-0005-0000-0000-0000BA020000}"/>
    <cellStyle name="Naslov 4 2" xfId="29" xr:uid="{00000000-0005-0000-0000-0000BB020000}"/>
    <cellStyle name="Naslov 4 3" xfId="303" xr:uid="{00000000-0005-0000-0000-0000BC020000}"/>
    <cellStyle name="Naslov 5" xfId="25" xr:uid="{00000000-0005-0000-0000-0000BD020000}"/>
    <cellStyle name="Naslov 6" xfId="304" xr:uid="{00000000-0005-0000-0000-0000BE020000}"/>
    <cellStyle name="Navadno" xfId="0" builtinId="0"/>
    <cellStyle name="Navadno 10" xfId="146" xr:uid="{00000000-0005-0000-0000-0000C0020000}"/>
    <cellStyle name="Navadno 10 2" xfId="147" xr:uid="{00000000-0005-0000-0000-0000C1020000}"/>
    <cellStyle name="Navadno 10 2 2" xfId="379" xr:uid="{00000000-0005-0000-0000-0000C2020000}"/>
    <cellStyle name="Navadno 10 2 2 2" xfId="1100" xr:uid="{00000000-0005-0000-0000-0000C3020000}"/>
    <cellStyle name="Navadno 10 2 4" xfId="782" xr:uid="{00000000-0005-0000-0000-0000C4020000}"/>
    <cellStyle name="Navadno 10 2 4 3" xfId="1141" xr:uid="{00000000-0005-0000-0000-0000C5020000}"/>
    <cellStyle name="Navadno 10 3" xfId="781" xr:uid="{00000000-0005-0000-0000-0000C6020000}"/>
    <cellStyle name="Navadno 10 3 2" xfId="1142" xr:uid="{00000000-0005-0000-0000-0000C7020000}"/>
    <cellStyle name="Navadno 109 5" xfId="1046" xr:uid="{00000000-0005-0000-0000-0000C8020000}"/>
    <cellStyle name="Navadno 11" xfId="148" xr:uid="{00000000-0005-0000-0000-0000C9020000}"/>
    <cellStyle name="Navadno 11 2" xfId="608" xr:uid="{00000000-0005-0000-0000-0000CA020000}"/>
    <cellStyle name="Navadno 11 2 2" xfId="783" xr:uid="{00000000-0005-0000-0000-0000CB020000}"/>
    <cellStyle name="Navadno 11 3" xfId="609" xr:uid="{00000000-0005-0000-0000-0000CC020000}"/>
    <cellStyle name="Navadno 11 3 2" xfId="882" xr:uid="{00000000-0005-0000-0000-0000CD020000}"/>
    <cellStyle name="Navadno 11 3 3" xfId="1101" xr:uid="{00000000-0005-0000-0000-0000CE020000}"/>
    <cellStyle name="Navadno 11 4" xfId="607" xr:uid="{00000000-0005-0000-0000-0000CF020000}"/>
    <cellStyle name="Navadno 11 4 2" xfId="960" xr:uid="{00000000-0005-0000-0000-0000D0020000}"/>
    <cellStyle name="Navadno 11 4 3" xfId="1102" xr:uid="{00000000-0005-0000-0000-0000D1020000}"/>
    <cellStyle name="Navadno 12" xfId="305" xr:uid="{00000000-0005-0000-0000-0000D2020000}"/>
    <cellStyle name="Navadno 12 2" xfId="610" xr:uid="{00000000-0005-0000-0000-0000D3020000}"/>
    <cellStyle name="Navadno 12 2 2" xfId="993" xr:uid="{00000000-0005-0000-0000-0000D4020000}"/>
    <cellStyle name="Navadno 12 3" xfId="784" xr:uid="{00000000-0005-0000-0000-0000D5020000}"/>
    <cellStyle name="Navadno 13" xfId="306" xr:uid="{00000000-0005-0000-0000-0000D6020000}"/>
    <cellStyle name="Navadno 13 2" xfId="994" xr:uid="{00000000-0005-0000-0000-0000D7020000}"/>
    <cellStyle name="Navadno 13 3" xfId="785" xr:uid="{00000000-0005-0000-0000-0000D8020000}"/>
    <cellStyle name="Navadno 14" xfId="353" xr:uid="{00000000-0005-0000-0000-0000D9020000}"/>
    <cellStyle name="Navadno 14 2" xfId="877" xr:uid="{00000000-0005-0000-0000-0000DA020000}"/>
    <cellStyle name="Navadno 14 3" xfId="786" xr:uid="{00000000-0005-0000-0000-0000DB020000}"/>
    <cellStyle name="Navadno 15" xfId="354" xr:uid="{00000000-0005-0000-0000-0000DC020000}"/>
    <cellStyle name="Navadno 15 2" xfId="878" xr:uid="{00000000-0005-0000-0000-0000DD020000}"/>
    <cellStyle name="Navadno 15 3" xfId="787" xr:uid="{00000000-0005-0000-0000-0000DE020000}"/>
    <cellStyle name="Navadno 16" xfId="788" xr:uid="{00000000-0005-0000-0000-0000DF020000}"/>
    <cellStyle name="Navadno 17" xfId="856" xr:uid="{00000000-0005-0000-0000-0000E0020000}"/>
    <cellStyle name="Navadno 17 2" xfId="920" xr:uid="{00000000-0005-0000-0000-0000E1020000}"/>
    <cellStyle name="Navadno 18" xfId="924" xr:uid="{00000000-0005-0000-0000-0000E2020000}"/>
    <cellStyle name="Navadno 19" xfId="1070" xr:uid="{00000000-0005-0000-0000-0000E3020000}"/>
    <cellStyle name="Navadno 2" xfId="30" xr:uid="{00000000-0005-0000-0000-0000E4020000}"/>
    <cellStyle name="Navadno 2 10" xfId="1150" xr:uid="{00000000-0005-0000-0000-0000E5020000}"/>
    <cellStyle name="Navadno 2 2" xfId="51" xr:uid="{00000000-0005-0000-0000-0000E6020000}"/>
    <cellStyle name="Navadno 2 2 15" xfId="1103" xr:uid="{00000000-0005-0000-0000-0000E7020000}"/>
    <cellStyle name="Navadno 2 2 2" xfId="149" xr:uid="{00000000-0005-0000-0000-0000E8020000}"/>
    <cellStyle name="Navadno 2 2 2 2" xfId="307" xr:uid="{00000000-0005-0000-0000-0000E9020000}"/>
    <cellStyle name="Navadno 2 2 2 2 2" xfId="308" xr:uid="{00000000-0005-0000-0000-0000EA020000}"/>
    <cellStyle name="Navadno 2 2 2 2 3" xfId="359" xr:uid="{00000000-0005-0000-0000-0000EB020000}"/>
    <cellStyle name="Navadno 2 2 3" xfId="309" xr:uid="{00000000-0005-0000-0000-0000EC020000}"/>
    <cellStyle name="Navadno 2 2 3 2" xfId="611" xr:uid="{00000000-0005-0000-0000-0000ED020000}"/>
    <cellStyle name="Navadno 2 2 3 2 2" xfId="790" xr:uid="{00000000-0005-0000-0000-0000EE020000}"/>
    <cellStyle name="Navadno 2 2 3 3" xfId="995" xr:uid="{00000000-0005-0000-0000-0000EF020000}"/>
    <cellStyle name="Navadno 2 2 3 4" xfId="789" xr:uid="{00000000-0005-0000-0000-0000F0020000}"/>
    <cellStyle name="Navadno 2 2 4" xfId="357" xr:uid="{00000000-0005-0000-0000-0000F1020000}"/>
    <cellStyle name="Navadno 2 2 4 2" xfId="791" xr:uid="{00000000-0005-0000-0000-0000F2020000}"/>
    <cellStyle name="Navadno 2 2 5" xfId="1105" xr:uid="{00000000-0005-0000-0000-0000F3020000}"/>
    <cellStyle name="Navadno 2 2_diesel-rezervoar" xfId="310" xr:uid="{00000000-0005-0000-0000-0000F4020000}"/>
    <cellStyle name="Navadno 2 3" xfId="150" xr:uid="{00000000-0005-0000-0000-0000F5020000}"/>
    <cellStyle name="Navadno 2 3 2" xfId="377" xr:uid="{00000000-0005-0000-0000-0000F6020000}"/>
    <cellStyle name="Navadno 2 3 2 2" xfId="793" xr:uid="{00000000-0005-0000-0000-0000F7020000}"/>
    <cellStyle name="Navadno 2 3 2 3" xfId="1106" xr:uid="{00000000-0005-0000-0000-0000F8020000}"/>
    <cellStyle name="Navadno 2 3 3" xfId="794" xr:uid="{00000000-0005-0000-0000-0000F9020000}"/>
    <cellStyle name="Navadno 2 3 4" xfId="792" xr:uid="{00000000-0005-0000-0000-0000FA020000}"/>
    <cellStyle name="Navadno 2 3 4 2" xfId="1107" xr:uid="{00000000-0005-0000-0000-0000FB020000}"/>
    <cellStyle name="Navadno 2 4" xfId="311" xr:uid="{00000000-0005-0000-0000-0000FC020000}"/>
    <cellStyle name="Navadno 2 4 2" xfId="996" xr:uid="{00000000-0005-0000-0000-0000FD020000}"/>
    <cellStyle name="Navadno 2 4 3" xfId="795" xr:uid="{00000000-0005-0000-0000-0000FE020000}"/>
    <cellStyle name="Navadno 2 5" xfId="362" xr:uid="{00000000-0005-0000-0000-0000FF020000}"/>
    <cellStyle name="Navadno 2 5 2" xfId="796" xr:uid="{00000000-0005-0000-0000-000000030000}"/>
    <cellStyle name="Navadno 2 6" xfId="797" xr:uid="{00000000-0005-0000-0000-000001030000}"/>
    <cellStyle name="Navadno 2 6 2" xfId="1108" xr:uid="{00000000-0005-0000-0000-000002030000}"/>
    <cellStyle name="Navadno 2 62" xfId="798" xr:uid="{00000000-0005-0000-0000-000003030000}"/>
    <cellStyle name="Navadno 2 7" xfId="864" xr:uid="{00000000-0005-0000-0000-000004030000}"/>
    <cellStyle name="Navadno 2 7 2" xfId="1109" xr:uid="{00000000-0005-0000-0000-000005030000}"/>
    <cellStyle name="Navadno 2 8" xfId="1148" xr:uid="{00000000-0005-0000-0000-000006030000}"/>
    <cellStyle name="Navadno 2 9" xfId="1149" xr:uid="{00000000-0005-0000-0000-000007030000}"/>
    <cellStyle name="Navadno 2_5.9. cevna zračna pošta" xfId="151" xr:uid="{00000000-0005-0000-0000-000008030000}"/>
    <cellStyle name="Navadno 25" xfId="799" xr:uid="{00000000-0005-0000-0000-000009030000}"/>
    <cellStyle name="Navadno 3" xfId="2" xr:uid="{00000000-0005-0000-0000-00000A030000}"/>
    <cellStyle name="Navadno 3 2" xfId="52" xr:uid="{00000000-0005-0000-0000-00000B030000}"/>
    <cellStyle name="Navadno 3 2 2" xfId="349" xr:uid="{00000000-0005-0000-0000-00000C030000}"/>
    <cellStyle name="Navadno 3 2 2 2" xfId="612" xr:uid="{00000000-0005-0000-0000-00000D030000}"/>
    <cellStyle name="Navadno 3 2 2 3" xfId="802" xr:uid="{00000000-0005-0000-0000-00000E030000}"/>
    <cellStyle name="Navadno 3 2 2 4" xfId="1110" xr:uid="{00000000-0005-0000-0000-00000F030000}"/>
    <cellStyle name="Navadno 3 2 3" xfId="801" xr:uid="{00000000-0005-0000-0000-000010030000}"/>
    <cellStyle name="Navadno 3 2 3 2" xfId="1143" xr:uid="{00000000-0005-0000-0000-000011030000}"/>
    <cellStyle name="Navadno 3 3" xfId="613" xr:uid="{00000000-0005-0000-0000-000012030000}"/>
    <cellStyle name="Navadno 3 3 2" xfId="803" xr:uid="{00000000-0005-0000-0000-000013030000}"/>
    <cellStyle name="Navadno 3 3 3" xfId="1111" xr:uid="{00000000-0005-0000-0000-000014030000}"/>
    <cellStyle name="Navadno 3 4" xfId="804" xr:uid="{00000000-0005-0000-0000-000015030000}"/>
    <cellStyle name="Navadno 3 5" xfId="858" xr:uid="{00000000-0005-0000-0000-000016030000}"/>
    <cellStyle name="Navadno 3 6" xfId="865" xr:uid="{00000000-0005-0000-0000-000017030000}"/>
    <cellStyle name="Navadno 3 7" xfId="800" xr:uid="{00000000-0005-0000-0000-000018030000}"/>
    <cellStyle name="Navadno 4" xfId="49" xr:uid="{00000000-0005-0000-0000-000019030000}"/>
    <cellStyle name="Navadno 4 2" xfId="152" xr:uid="{00000000-0005-0000-0000-00001A030000}"/>
    <cellStyle name="Navadno 4 2 2" xfId="312" xr:uid="{00000000-0005-0000-0000-00001B030000}"/>
    <cellStyle name="Navadno 4 2 2 2" xfId="615" xr:uid="{00000000-0005-0000-0000-00001C030000}"/>
    <cellStyle name="Navadno 4 2 3" xfId="614" xr:uid="{00000000-0005-0000-0000-00001D030000}"/>
    <cellStyle name="Navadno 4 2 3 2" xfId="927" xr:uid="{00000000-0005-0000-0000-00001E030000}"/>
    <cellStyle name="Navadno 4 2 3 3" xfId="1112" xr:uid="{00000000-0005-0000-0000-00001F030000}"/>
    <cellStyle name="Navadno 4 2 4" xfId="926" xr:uid="{00000000-0005-0000-0000-000020030000}"/>
    <cellStyle name="Navadno 4 2 5" xfId="805" xr:uid="{00000000-0005-0000-0000-000021030000}"/>
    <cellStyle name="Navadno 4 3" xfId="59" xr:uid="{00000000-0005-0000-0000-000022030000}"/>
    <cellStyle name="Navadno 4 3 2" xfId="617" xr:uid="{00000000-0005-0000-0000-000023030000}"/>
    <cellStyle name="Navadno 4 3 2 2" xfId="879" xr:uid="{00000000-0005-0000-0000-000024030000}"/>
    <cellStyle name="Navadno 4 3 2 3" xfId="1113" xr:uid="{00000000-0005-0000-0000-000025030000}"/>
    <cellStyle name="Navadno 4 3 3" xfId="616" xr:uid="{00000000-0005-0000-0000-000026030000}"/>
    <cellStyle name="Navadno 4 4" xfId="313" xr:uid="{00000000-0005-0000-0000-000027030000}"/>
    <cellStyle name="Navadno 4 4 2" xfId="618" xr:uid="{00000000-0005-0000-0000-000028030000}"/>
    <cellStyle name="Navadno 4 4 3" xfId="1114" xr:uid="{00000000-0005-0000-0000-000029030000}"/>
    <cellStyle name="Navadno 4 5" xfId="619" xr:uid="{00000000-0005-0000-0000-00002A030000}"/>
    <cellStyle name="Navadno 4 6" xfId="358" xr:uid="{00000000-0005-0000-0000-00002B030000}"/>
    <cellStyle name="Navadno 5" xfId="57" xr:uid="{00000000-0005-0000-0000-00002C030000}"/>
    <cellStyle name="Navadno 5 2" xfId="153" xr:uid="{00000000-0005-0000-0000-00002D030000}"/>
    <cellStyle name="Navadno 5 2 2" xfId="620" xr:uid="{00000000-0005-0000-0000-00002E030000}"/>
    <cellStyle name="Navadno 5 2 2 2" xfId="928" xr:uid="{00000000-0005-0000-0000-00002F030000}"/>
    <cellStyle name="Navadno 5 2 3" xfId="806" xr:uid="{00000000-0005-0000-0000-000030030000}"/>
    <cellStyle name="Navadno 5 3" xfId="314" xr:uid="{00000000-0005-0000-0000-000031030000}"/>
    <cellStyle name="Navadno 5 3 2" xfId="1115" xr:uid="{00000000-0005-0000-0000-000032030000}"/>
    <cellStyle name="Navadno 59" xfId="807" xr:uid="{00000000-0005-0000-0000-000033030000}"/>
    <cellStyle name="Navadno 6" xfId="60" xr:uid="{00000000-0005-0000-0000-000034030000}"/>
    <cellStyle name="Navadno 6 2" xfId="154" xr:uid="{00000000-0005-0000-0000-000035030000}"/>
    <cellStyle name="Navadno 6 2 2" xfId="622" xr:uid="{00000000-0005-0000-0000-000036030000}"/>
    <cellStyle name="Navadno 6 2 2 2" xfId="623" xr:uid="{00000000-0005-0000-0000-000037030000}"/>
    <cellStyle name="Navadno 6 2 2 3" xfId="1116" xr:uid="{00000000-0005-0000-0000-000038030000}"/>
    <cellStyle name="Navadno 6 2 3" xfId="624" xr:uid="{00000000-0005-0000-0000-000039030000}"/>
    <cellStyle name="Navadno 6 2 4" xfId="625" xr:uid="{00000000-0005-0000-0000-00003A030000}"/>
    <cellStyle name="Navadno 6 2 5" xfId="621" xr:uid="{00000000-0005-0000-0000-00003B030000}"/>
    <cellStyle name="Navadno 6 3" xfId="315" xr:uid="{00000000-0005-0000-0000-00003C030000}"/>
    <cellStyle name="Navadno 6 3 2" xfId="627" xr:uid="{00000000-0005-0000-0000-00003D030000}"/>
    <cellStyle name="Navadno 6 3 2 2" xfId="997" xr:uid="{00000000-0005-0000-0000-00003E030000}"/>
    <cellStyle name="Navadno 6 3 3" xfId="626" xr:uid="{00000000-0005-0000-0000-00003F030000}"/>
    <cellStyle name="Navadno 6 3 4" xfId="808" xr:uid="{00000000-0005-0000-0000-000040030000}"/>
    <cellStyle name="Navadno 6 4" xfId="628" xr:uid="{00000000-0005-0000-0000-000041030000}"/>
    <cellStyle name="Navadno 6 4 2" xfId="947" xr:uid="{00000000-0005-0000-0000-000042030000}"/>
    <cellStyle name="Navadno 6 4 3" xfId="1117" xr:uid="{00000000-0005-0000-0000-000043030000}"/>
    <cellStyle name="Navadno 6 5" xfId="629" xr:uid="{00000000-0005-0000-0000-000044030000}"/>
    <cellStyle name="Navadno 6 6" xfId="376" xr:uid="{00000000-0005-0000-0000-000045030000}"/>
    <cellStyle name="Navadno 7" xfId="48" xr:uid="{00000000-0005-0000-0000-000046030000}"/>
    <cellStyle name="Navadno 7 2" xfId="58" xr:uid="{00000000-0005-0000-0000-000047030000}"/>
    <cellStyle name="Navadno 7 2 2" xfId="155" xr:uid="{00000000-0005-0000-0000-000048030000}"/>
    <cellStyle name="Navadno 7 2 2 2" xfId="632" xr:uid="{00000000-0005-0000-0000-000049030000}"/>
    <cellStyle name="Navadno 7 2 3" xfId="633" xr:uid="{00000000-0005-0000-0000-00004A030000}"/>
    <cellStyle name="Navadno 7 2 4" xfId="631" xr:uid="{00000000-0005-0000-0000-00004B030000}"/>
    <cellStyle name="Navadno 7 3" xfId="156" xr:uid="{00000000-0005-0000-0000-00004C030000}"/>
    <cellStyle name="Navadno 7 3 2" xfId="371" xr:uid="{00000000-0005-0000-0000-00004D030000}"/>
    <cellStyle name="Navadno 7 4" xfId="634" xr:uid="{00000000-0005-0000-0000-00004E030000}"/>
    <cellStyle name="Navadno 7 4 2" xfId="635" xr:uid="{00000000-0005-0000-0000-00004F030000}"/>
    <cellStyle name="Navadno 7 5" xfId="636" xr:uid="{00000000-0005-0000-0000-000050030000}"/>
    <cellStyle name="Navadno 7 6" xfId="630" xr:uid="{00000000-0005-0000-0000-000051030000}"/>
    <cellStyle name="Navadno 8" xfId="157" xr:uid="{00000000-0005-0000-0000-000052030000}"/>
    <cellStyle name="Navadno 8 2" xfId="638" xr:uid="{00000000-0005-0000-0000-000053030000}"/>
    <cellStyle name="Navadno 8 2 2" xfId="809" xr:uid="{00000000-0005-0000-0000-000054030000}"/>
    <cellStyle name="Navadno 8 3" xfId="637" xr:uid="{00000000-0005-0000-0000-000055030000}"/>
    <cellStyle name="Navadno 8 3 2" xfId="929" xr:uid="{00000000-0005-0000-0000-000056030000}"/>
    <cellStyle name="Navadno 9" xfId="158" xr:uid="{00000000-0005-0000-0000-000057030000}"/>
    <cellStyle name="Navadno 9 2" xfId="640" xr:uid="{00000000-0005-0000-0000-000058030000}"/>
    <cellStyle name="Navadno 9 2 2" xfId="811" xr:uid="{00000000-0005-0000-0000-000059030000}"/>
    <cellStyle name="Navadno 9 3" xfId="639" xr:uid="{00000000-0005-0000-0000-00005A030000}"/>
    <cellStyle name="Navadno 9 4" xfId="810" xr:uid="{00000000-0005-0000-0000-00005B030000}"/>
    <cellStyle name="Navadno 94 5" xfId="1044" xr:uid="{00000000-0005-0000-0000-00005C030000}"/>
    <cellStyle name="Navadno_042_08Svo_PM" xfId="50" xr:uid="{00000000-0005-0000-0000-00005D030000}"/>
    <cellStyle name="Neutral" xfId="159" xr:uid="{00000000-0005-0000-0000-00005E030000}"/>
    <cellStyle name="Neutral 2" xfId="316" xr:uid="{00000000-0005-0000-0000-00005F030000}"/>
    <cellStyle name="Neutral 2 2" xfId="641" xr:uid="{00000000-0005-0000-0000-000060030000}"/>
    <cellStyle name="Neutral 2 2 2" xfId="998" xr:uid="{00000000-0005-0000-0000-000061030000}"/>
    <cellStyle name="Neutral 2 3" xfId="812" xr:uid="{00000000-0005-0000-0000-000062030000}"/>
    <cellStyle name="Neutral 3" xfId="350" xr:uid="{00000000-0005-0000-0000-000063030000}"/>
    <cellStyle name="Neutral 3 2" xfId="813" xr:uid="{00000000-0005-0000-0000-000064030000}"/>
    <cellStyle name="Neutral 4" xfId="915" xr:uid="{00000000-0005-0000-0000-000065030000}"/>
    <cellStyle name="Nevtralno 2" xfId="31" xr:uid="{00000000-0005-0000-0000-000066030000}"/>
    <cellStyle name="Nevtralno 3" xfId="814" xr:uid="{00000000-0005-0000-0000-000067030000}"/>
    <cellStyle name="Normal 10" xfId="643" xr:uid="{00000000-0005-0000-0000-000068030000}"/>
    <cellStyle name="Normal 11" xfId="644" xr:uid="{00000000-0005-0000-0000-000069030000}"/>
    <cellStyle name="Normal 11 2" xfId="1144" xr:uid="{00000000-0005-0000-0000-00006A030000}"/>
    <cellStyle name="Normal 12" xfId="645" xr:uid="{00000000-0005-0000-0000-00006B030000}"/>
    <cellStyle name="Normal 12 2" xfId="1145" xr:uid="{00000000-0005-0000-0000-00006C030000}"/>
    <cellStyle name="Normal 13" xfId="646" xr:uid="{00000000-0005-0000-0000-00006D030000}"/>
    <cellStyle name="Normal 14" xfId="647" xr:uid="{00000000-0005-0000-0000-00006E030000}"/>
    <cellStyle name="Normal 15" xfId="648" xr:uid="{00000000-0005-0000-0000-00006F030000}"/>
    <cellStyle name="Normal 16" xfId="649" xr:uid="{00000000-0005-0000-0000-000070030000}"/>
    <cellStyle name="Normal 17" xfId="650" xr:uid="{00000000-0005-0000-0000-000071030000}"/>
    <cellStyle name="Normal 18" xfId="651" xr:uid="{00000000-0005-0000-0000-000072030000}"/>
    <cellStyle name="Normal 19" xfId="652" xr:uid="{00000000-0005-0000-0000-000073030000}"/>
    <cellStyle name="Normal 2" xfId="160" xr:uid="{00000000-0005-0000-0000-000074030000}"/>
    <cellStyle name="Normal 2 10" xfId="876" xr:uid="{00000000-0005-0000-0000-000075030000}"/>
    <cellStyle name="normal 2 11" xfId="930" xr:uid="{00000000-0005-0000-0000-000076030000}"/>
    <cellStyle name="normal 2 12" xfId="943" xr:uid="{00000000-0005-0000-0000-000077030000}"/>
    <cellStyle name="normal 2 13" xfId="942" xr:uid="{00000000-0005-0000-0000-000078030000}"/>
    <cellStyle name="normal 2 14" xfId="816" xr:uid="{00000000-0005-0000-0000-000079030000}"/>
    <cellStyle name="normal 2 15" xfId="1004" xr:uid="{00000000-0005-0000-0000-00007A030000}"/>
    <cellStyle name="normal 2 16" xfId="1045" xr:uid="{00000000-0005-0000-0000-00007B030000}"/>
    <cellStyle name="normal 2 17" xfId="1049" xr:uid="{00000000-0005-0000-0000-00007C030000}"/>
    <cellStyle name="normal 2 18" xfId="1043" xr:uid="{00000000-0005-0000-0000-00007D030000}"/>
    <cellStyle name="normal 2 19" xfId="1048" xr:uid="{00000000-0005-0000-0000-00007E030000}"/>
    <cellStyle name="Normal 2 2" xfId="161" xr:uid="{00000000-0005-0000-0000-00007F030000}"/>
    <cellStyle name="Normal 2 2 2" xfId="653" xr:uid="{00000000-0005-0000-0000-000080030000}"/>
    <cellStyle name="Normal 2 2 2 2" xfId="867" xr:uid="{00000000-0005-0000-0000-000081030000}"/>
    <cellStyle name="normal 2 2 2 3" xfId="1118" xr:uid="{00000000-0005-0000-0000-000082030000}"/>
    <cellStyle name="normal 2 2 2 4" xfId="1086" xr:uid="{00000000-0005-0000-0000-000083030000}"/>
    <cellStyle name="normal 2 2 2 5" xfId="1147" xr:uid="{00000000-0005-0000-0000-000084030000}"/>
    <cellStyle name="normal 2 2 3" xfId="817" xr:uid="{00000000-0005-0000-0000-000085030000}"/>
    <cellStyle name="normal 2 20" xfId="1050" xr:uid="{00000000-0005-0000-0000-000086030000}"/>
    <cellStyle name="normal 2 21" xfId="1051" xr:uid="{00000000-0005-0000-0000-000087030000}"/>
    <cellStyle name="normal 2 22" xfId="1052" xr:uid="{00000000-0005-0000-0000-000088030000}"/>
    <cellStyle name="normal 2 23" xfId="1055" xr:uid="{00000000-0005-0000-0000-000089030000}"/>
    <cellStyle name="normal 2 24" xfId="1054" xr:uid="{00000000-0005-0000-0000-00008A030000}"/>
    <cellStyle name="normal 2 25" xfId="1047" xr:uid="{00000000-0005-0000-0000-00008B030000}"/>
    <cellStyle name="normal 2 26" xfId="1053" xr:uid="{00000000-0005-0000-0000-00008C030000}"/>
    <cellStyle name="normal 2 27" xfId="1056" xr:uid="{00000000-0005-0000-0000-00008D030000}"/>
    <cellStyle name="normal 2 28" xfId="1057" xr:uid="{00000000-0005-0000-0000-00008E030000}"/>
    <cellStyle name="normal 2 29" xfId="1058" xr:uid="{00000000-0005-0000-0000-00008F030000}"/>
    <cellStyle name="Normal 2 3" xfId="654" xr:uid="{00000000-0005-0000-0000-000090030000}"/>
    <cellStyle name="normal 2 3 2" xfId="859" xr:uid="{00000000-0005-0000-0000-000091030000}"/>
    <cellStyle name="normal 2 3 2 2" xfId="1120" xr:uid="{00000000-0005-0000-0000-000092030000}"/>
    <cellStyle name="normal 2 3 3" xfId="1119" xr:uid="{00000000-0005-0000-0000-000093030000}"/>
    <cellStyle name="normal 2 30" xfId="1059" xr:uid="{00000000-0005-0000-0000-000094030000}"/>
    <cellStyle name="normal 2 31" xfId="1060" xr:uid="{00000000-0005-0000-0000-000095030000}"/>
    <cellStyle name="normal 2 32" xfId="1061" xr:uid="{00000000-0005-0000-0000-000096030000}"/>
    <cellStyle name="normal 2 33" xfId="1062" xr:uid="{00000000-0005-0000-0000-000097030000}"/>
    <cellStyle name="normal 2 34" xfId="1063" xr:uid="{00000000-0005-0000-0000-000098030000}"/>
    <cellStyle name="normal 2 35" xfId="1064" xr:uid="{00000000-0005-0000-0000-000099030000}"/>
    <cellStyle name="normal 2 36" xfId="1065" xr:uid="{00000000-0005-0000-0000-00009A030000}"/>
    <cellStyle name="normal 2 37" xfId="1066" xr:uid="{00000000-0005-0000-0000-00009B030000}"/>
    <cellStyle name="normal 2 38" xfId="1067" xr:uid="{00000000-0005-0000-0000-00009C030000}"/>
    <cellStyle name="normal 2 39" xfId="1068" xr:uid="{00000000-0005-0000-0000-00009D030000}"/>
    <cellStyle name="normal 2 4" xfId="365" xr:uid="{00000000-0005-0000-0000-00009E030000}"/>
    <cellStyle name="Normal 2 4 2" xfId="866" xr:uid="{00000000-0005-0000-0000-00009F030000}"/>
    <cellStyle name="normal 2 40" xfId="1069" xr:uid="{00000000-0005-0000-0000-0000A0030000}"/>
    <cellStyle name="Normal 2 5" xfId="874" xr:uid="{00000000-0005-0000-0000-0000A1030000}"/>
    <cellStyle name="normal 2 5 2" xfId="1121" xr:uid="{00000000-0005-0000-0000-0000A2030000}"/>
    <cellStyle name="Normal 2 6" xfId="872" xr:uid="{00000000-0005-0000-0000-0000A3030000}"/>
    <cellStyle name="Normal 2 7" xfId="873" xr:uid="{00000000-0005-0000-0000-0000A4030000}"/>
    <cellStyle name="Normal 2 8" xfId="871" xr:uid="{00000000-0005-0000-0000-0000A5030000}"/>
    <cellStyle name="Normal 2 9" xfId="875" xr:uid="{00000000-0005-0000-0000-0000A6030000}"/>
    <cellStyle name="Normal 20" xfId="655" xr:uid="{00000000-0005-0000-0000-0000A7030000}"/>
    <cellStyle name="Normal 21" xfId="656" xr:uid="{00000000-0005-0000-0000-0000A8030000}"/>
    <cellStyle name="Normal 22" xfId="657" xr:uid="{00000000-0005-0000-0000-0000A9030000}"/>
    <cellStyle name="Normal 23" xfId="658" xr:uid="{00000000-0005-0000-0000-0000AA030000}"/>
    <cellStyle name="Normal 24" xfId="659" xr:uid="{00000000-0005-0000-0000-0000AB030000}"/>
    <cellStyle name="Normal 25" xfId="660" xr:uid="{00000000-0005-0000-0000-0000AC030000}"/>
    <cellStyle name="Normal 26" xfId="661" xr:uid="{00000000-0005-0000-0000-0000AD030000}"/>
    <cellStyle name="Normal 27" xfId="662" xr:uid="{00000000-0005-0000-0000-0000AE030000}"/>
    <cellStyle name="Normal 28" xfId="663" xr:uid="{00000000-0005-0000-0000-0000AF030000}"/>
    <cellStyle name="Normal 29" xfId="664" xr:uid="{00000000-0005-0000-0000-0000B0030000}"/>
    <cellStyle name="Normal 3" xfId="162" xr:uid="{00000000-0005-0000-0000-0000B1030000}"/>
    <cellStyle name="Normal 3 2" xfId="665" xr:uid="{00000000-0005-0000-0000-0000B2030000}"/>
    <cellStyle name="Normal 3 2 2" xfId="868" xr:uid="{00000000-0005-0000-0000-0000B3030000}"/>
    <cellStyle name="normal 3 2 3" xfId="1122" xr:uid="{00000000-0005-0000-0000-0000B4030000}"/>
    <cellStyle name="normal 3 2 4" xfId="1085" xr:uid="{00000000-0005-0000-0000-0000B5030000}"/>
    <cellStyle name="normal 3 2 5" xfId="1146" xr:uid="{00000000-0005-0000-0000-0000B6030000}"/>
    <cellStyle name="Normal 3 3" xfId="666" xr:uid="{00000000-0005-0000-0000-0000B7030000}"/>
    <cellStyle name="normal 3 4" xfId="372" xr:uid="{00000000-0005-0000-0000-0000B8030000}"/>
    <cellStyle name="normal 3 5" xfId="818" xr:uid="{00000000-0005-0000-0000-0000B9030000}"/>
    <cellStyle name="normal 3 6" xfId="1005" xr:uid="{00000000-0005-0000-0000-0000BA030000}"/>
    <cellStyle name="Normal 30" xfId="667" xr:uid="{00000000-0005-0000-0000-0000BB030000}"/>
    <cellStyle name="Normal 31" xfId="668" xr:uid="{00000000-0005-0000-0000-0000BC030000}"/>
    <cellStyle name="Normal 32" xfId="669" xr:uid="{00000000-0005-0000-0000-0000BD030000}"/>
    <cellStyle name="Normal 33" xfId="670" xr:uid="{00000000-0005-0000-0000-0000BE030000}"/>
    <cellStyle name="Normal 34" xfId="671" xr:uid="{00000000-0005-0000-0000-0000BF030000}"/>
    <cellStyle name="Normal 35" xfId="672" xr:uid="{00000000-0005-0000-0000-0000C0030000}"/>
    <cellStyle name="Normal 36" xfId="673" xr:uid="{00000000-0005-0000-0000-0000C1030000}"/>
    <cellStyle name="Normal 37" xfId="674" xr:uid="{00000000-0005-0000-0000-0000C2030000}"/>
    <cellStyle name="Normal 38" xfId="675" xr:uid="{00000000-0005-0000-0000-0000C3030000}"/>
    <cellStyle name="Normal 39" xfId="676" xr:uid="{00000000-0005-0000-0000-0000C4030000}"/>
    <cellStyle name="normal 4" xfId="163" xr:uid="{00000000-0005-0000-0000-0000C5030000}"/>
    <cellStyle name="normal 4 10" xfId="940" xr:uid="{00000000-0005-0000-0000-0000C6030000}"/>
    <cellStyle name="Normal 4 11" xfId="819" xr:uid="{00000000-0005-0000-0000-0000C7030000}"/>
    <cellStyle name="Normal 4 2" xfId="677" xr:uid="{00000000-0005-0000-0000-0000C8030000}"/>
    <cellStyle name="Normal 4 2 2" xfId="860" xr:uid="{00000000-0005-0000-0000-0000C9030000}"/>
    <cellStyle name="normal 4 2 3" xfId="1123" xr:uid="{00000000-0005-0000-0000-0000CA030000}"/>
    <cellStyle name="normal 4 2 4" xfId="1140" xr:uid="{00000000-0005-0000-0000-0000CB030000}"/>
    <cellStyle name="normal 4 2 5" xfId="1104" xr:uid="{00000000-0005-0000-0000-0000CC030000}"/>
    <cellStyle name="normal 4 3" xfId="922" xr:uid="{00000000-0005-0000-0000-0000CD030000}"/>
    <cellStyle name="Normal 4 3 2" xfId="1124" xr:uid="{00000000-0005-0000-0000-0000CE030000}"/>
    <cellStyle name="normal 4 4" xfId="931" xr:uid="{00000000-0005-0000-0000-0000CF030000}"/>
    <cellStyle name="Normal 4 4 2" xfId="1125" xr:uid="{00000000-0005-0000-0000-0000D0030000}"/>
    <cellStyle name="normal 4 5" xfId="937" xr:uid="{00000000-0005-0000-0000-0000D1030000}"/>
    <cellStyle name="normal 4 6" xfId="936" xr:uid="{00000000-0005-0000-0000-0000D2030000}"/>
    <cellStyle name="normal 4 7" xfId="939" xr:uid="{00000000-0005-0000-0000-0000D3030000}"/>
    <cellStyle name="normal 4 8" xfId="938" xr:uid="{00000000-0005-0000-0000-0000D4030000}"/>
    <cellStyle name="normal 4 9" xfId="941" xr:uid="{00000000-0005-0000-0000-0000D5030000}"/>
    <cellStyle name="Normal 40" xfId="678" xr:uid="{00000000-0005-0000-0000-0000D6030000}"/>
    <cellStyle name="normal 41" xfId="364" xr:uid="{00000000-0005-0000-0000-0000D7030000}"/>
    <cellStyle name="normal 5" xfId="164" xr:uid="{00000000-0005-0000-0000-0000D8030000}"/>
    <cellStyle name="normal 5 2" xfId="165" xr:uid="{00000000-0005-0000-0000-0000D9030000}"/>
    <cellStyle name="normal 5 2 2" xfId="1126" xr:uid="{00000000-0005-0000-0000-0000DA030000}"/>
    <cellStyle name="Normal 5 3" xfId="679" xr:uid="{00000000-0005-0000-0000-0000DB030000}"/>
    <cellStyle name="normal 5 3 2" xfId="1127" xr:uid="{00000000-0005-0000-0000-0000DC030000}"/>
    <cellStyle name="Normal 5 4" xfId="1006" xr:uid="{00000000-0005-0000-0000-0000DD030000}"/>
    <cellStyle name="Normal 6" xfId="680" xr:uid="{00000000-0005-0000-0000-0000DE030000}"/>
    <cellStyle name="normal 6 2" xfId="815" xr:uid="{00000000-0005-0000-0000-0000DF030000}"/>
    <cellStyle name="Normal 7" xfId="681" xr:uid="{00000000-0005-0000-0000-0000E0030000}"/>
    <cellStyle name="normal 7 2" xfId="921" xr:uid="{00000000-0005-0000-0000-0000E1030000}"/>
    <cellStyle name="Normal 8" xfId="682" xr:uid="{00000000-0005-0000-0000-0000E2030000}"/>
    <cellStyle name="Normal 9" xfId="683" xr:uid="{00000000-0005-0000-0000-0000E3030000}"/>
    <cellStyle name="Normal_Sheet1_1" xfId="1" xr:uid="{00000000-0005-0000-0000-0000E4030000}"/>
    <cellStyle name="Normale_CCTV Price List Jan-Jun 2005" xfId="166" xr:uid="{00000000-0005-0000-0000-0000E5030000}"/>
    <cellStyle name="Note" xfId="167" xr:uid="{00000000-0005-0000-0000-0000E6030000}"/>
    <cellStyle name="Note 2" xfId="317" xr:uid="{00000000-0005-0000-0000-0000E7030000}"/>
    <cellStyle name="Note 2 2" xfId="684" xr:uid="{00000000-0005-0000-0000-0000E8030000}"/>
    <cellStyle name="Note 2 2 2" xfId="999" xr:uid="{00000000-0005-0000-0000-0000E9030000}"/>
    <cellStyle name="Note 3" xfId="318" xr:uid="{00000000-0005-0000-0000-0000EA030000}"/>
    <cellStyle name="Note 3 2" xfId="685" xr:uid="{00000000-0005-0000-0000-0000EB030000}"/>
    <cellStyle name="Note 3 2 2" xfId="1000" xr:uid="{00000000-0005-0000-0000-0000EC030000}"/>
    <cellStyle name="Note 3 3" xfId="820" xr:uid="{00000000-0005-0000-0000-0000ED030000}"/>
    <cellStyle name="Note 4" xfId="916" xr:uid="{00000000-0005-0000-0000-0000EE030000}"/>
    <cellStyle name="Odstotek 2" xfId="168" xr:uid="{00000000-0005-0000-0000-0000EF030000}"/>
    <cellStyle name="Odstotek 2 2" xfId="821" xr:uid="{00000000-0005-0000-0000-0000F0030000}"/>
    <cellStyle name="Odstotek 2 2 2" xfId="1128" xr:uid="{00000000-0005-0000-0000-0000F1030000}"/>
    <cellStyle name="Odstotek 2 3" xfId="932" xr:uid="{00000000-0005-0000-0000-0000F2030000}"/>
    <cellStyle name="Odstotek 3" xfId="822" xr:uid="{00000000-0005-0000-0000-0000F3030000}"/>
    <cellStyle name="Odstotek 3 2" xfId="1129" xr:uid="{00000000-0005-0000-0000-0000F4030000}"/>
    <cellStyle name="Odstotek 4" xfId="869" xr:uid="{00000000-0005-0000-0000-0000F5030000}"/>
    <cellStyle name="Opomba 2" xfId="33" xr:uid="{00000000-0005-0000-0000-0000F6030000}"/>
    <cellStyle name="Opomba 2 2" xfId="56" xr:uid="{00000000-0005-0000-0000-0000F7030000}"/>
    <cellStyle name="Opomba 2 2 2" xfId="687" xr:uid="{00000000-0005-0000-0000-0000F8030000}"/>
    <cellStyle name="Opomba 2 3" xfId="686" xr:uid="{00000000-0005-0000-0000-0000F9030000}"/>
    <cellStyle name="Opomba 2 3 2" xfId="1130" xr:uid="{00000000-0005-0000-0000-0000FA030000}"/>
    <cellStyle name="Opomba 2 4" xfId="823" xr:uid="{00000000-0005-0000-0000-0000FB030000}"/>
    <cellStyle name="Opomba 3" xfId="32" xr:uid="{00000000-0005-0000-0000-0000FC030000}"/>
    <cellStyle name="Opomba 3 2" xfId="55" xr:uid="{00000000-0005-0000-0000-0000FD030000}"/>
    <cellStyle name="Opomba 3 2 2" xfId="351" xr:uid="{00000000-0005-0000-0000-0000FE030000}"/>
    <cellStyle name="Opomba 3 3" xfId="688" xr:uid="{00000000-0005-0000-0000-0000FF030000}"/>
    <cellStyle name="Opozorilo 2" xfId="34" xr:uid="{00000000-0005-0000-0000-000000040000}"/>
    <cellStyle name="Opozorilo 3" xfId="319" xr:uid="{00000000-0005-0000-0000-000001040000}"/>
    <cellStyle name="Output" xfId="169" xr:uid="{00000000-0005-0000-0000-000002040000}"/>
    <cellStyle name="Output 2" xfId="320" xr:uid="{00000000-0005-0000-0000-000003040000}"/>
    <cellStyle name="Output 2 2" xfId="690" xr:uid="{00000000-0005-0000-0000-000004040000}"/>
    <cellStyle name="Output 2 2 2" xfId="1001" xr:uid="{00000000-0005-0000-0000-000005040000}"/>
    <cellStyle name="Output 2 3" xfId="824" xr:uid="{00000000-0005-0000-0000-000006040000}"/>
    <cellStyle name="Output 3" xfId="691" xr:uid="{00000000-0005-0000-0000-000007040000}"/>
    <cellStyle name="Output 3 2" xfId="825" xr:uid="{00000000-0005-0000-0000-000008040000}"/>
    <cellStyle name="Output 4" xfId="917" xr:uid="{00000000-0005-0000-0000-000009040000}"/>
    <cellStyle name="Pojasnjevalno besedilo 2" xfId="35" xr:uid="{00000000-0005-0000-0000-00000A040000}"/>
    <cellStyle name="Pojasnjevalno besedilo 3" xfId="321" xr:uid="{00000000-0005-0000-0000-00000B040000}"/>
    <cellStyle name="Poudarek1 2" xfId="36" xr:uid="{00000000-0005-0000-0000-00000C040000}"/>
    <cellStyle name="Poudarek1 3" xfId="322" xr:uid="{00000000-0005-0000-0000-00000D040000}"/>
    <cellStyle name="Poudarek2 2" xfId="37" xr:uid="{00000000-0005-0000-0000-00000E040000}"/>
    <cellStyle name="Poudarek2 3" xfId="323" xr:uid="{00000000-0005-0000-0000-00000F040000}"/>
    <cellStyle name="Poudarek3 2" xfId="38" xr:uid="{00000000-0005-0000-0000-000010040000}"/>
    <cellStyle name="Poudarek3 3" xfId="324" xr:uid="{00000000-0005-0000-0000-000011040000}"/>
    <cellStyle name="Poudarek4 2" xfId="39" xr:uid="{00000000-0005-0000-0000-000012040000}"/>
    <cellStyle name="Poudarek4 3" xfId="325" xr:uid="{00000000-0005-0000-0000-000013040000}"/>
    <cellStyle name="Poudarek5 2" xfId="40" xr:uid="{00000000-0005-0000-0000-000014040000}"/>
    <cellStyle name="Poudarek5 3" xfId="326" xr:uid="{00000000-0005-0000-0000-000015040000}"/>
    <cellStyle name="Poudarek6 2" xfId="41" xr:uid="{00000000-0005-0000-0000-000016040000}"/>
    <cellStyle name="Poudarek6 3" xfId="327" xr:uid="{00000000-0005-0000-0000-000017040000}"/>
    <cellStyle name="Povezana celica 2" xfId="42" xr:uid="{00000000-0005-0000-0000-000018040000}"/>
    <cellStyle name="Preveri celico 2" xfId="43" xr:uid="{00000000-0005-0000-0000-000019040000}"/>
    <cellStyle name="Preveri celico 3" xfId="328" xr:uid="{00000000-0005-0000-0000-00001A040000}"/>
    <cellStyle name="PRVA VRSTA Element delo 2" xfId="694" xr:uid="{00000000-0005-0000-0000-00001B040000}"/>
    <cellStyle name="Računanje 2" xfId="44" xr:uid="{00000000-0005-0000-0000-00001C040000}"/>
    <cellStyle name="Računanje 2 2" xfId="696" xr:uid="{00000000-0005-0000-0000-00001D040000}"/>
    <cellStyle name="Računanje 3" xfId="329" xr:uid="{00000000-0005-0000-0000-00001E040000}"/>
    <cellStyle name="Računanje 3 2" xfId="697" xr:uid="{00000000-0005-0000-0000-00001F040000}"/>
    <cellStyle name="Result" xfId="826" xr:uid="{00000000-0005-0000-0000-000020040000}"/>
    <cellStyle name="Result2" xfId="827" xr:uid="{00000000-0005-0000-0000-000021040000}"/>
    <cellStyle name="Sheet Title" xfId="170" xr:uid="{00000000-0005-0000-0000-000022040000}"/>
    <cellStyle name="Slabo 2" xfId="45" xr:uid="{00000000-0005-0000-0000-000023040000}"/>
    <cellStyle name="Slog 1" xfId="171" xr:uid="{00000000-0005-0000-0000-000024040000}"/>
    <cellStyle name="Slog 1 2" xfId="700" xr:uid="{00000000-0005-0000-0000-000025040000}"/>
    <cellStyle name="Slog 1 3" xfId="699" xr:uid="{00000000-0005-0000-0000-000026040000}"/>
    <cellStyle name="Style 1" xfId="172" xr:uid="{00000000-0005-0000-0000-000027040000}"/>
    <cellStyle name="Style 1 2" xfId="173" xr:uid="{00000000-0005-0000-0000-000028040000}"/>
    <cellStyle name="Style 1 2 2" xfId="961" xr:uid="{00000000-0005-0000-0000-000029040000}"/>
    <cellStyle name="Style 1 2 2 2" xfId="1131" xr:uid="{00000000-0005-0000-0000-00002A040000}"/>
    <cellStyle name="Style 1 2 3" xfId="828" xr:uid="{00000000-0005-0000-0000-00002B040000}"/>
    <cellStyle name="Style 1 3" xfId="861" xr:uid="{00000000-0005-0000-0000-00002C040000}"/>
    <cellStyle name="Style 1 4" xfId="933" xr:uid="{00000000-0005-0000-0000-00002D040000}"/>
    <cellStyle name="Title" xfId="174" xr:uid="{00000000-0005-0000-0000-00002E040000}"/>
    <cellStyle name="Title 2" xfId="330" xr:uid="{00000000-0005-0000-0000-00002F040000}"/>
    <cellStyle name="Title 2 2" xfId="1002" xr:uid="{00000000-0005-0000-0000-000030040000}"/>
    <cellStyle name="Title 2 3" xfId="829" xr:uid="{00000000-0005-0000-0000-000031040000}"/>
    <cellStyle name="Title 3" xfId="918" xr:uid="{00000000-0005-0000-0000-000032040000}"/>
    <cellStyle name="Total" xfId="175" xr:uid="{00000000-0005-0000-0000-000033040000}"/>
    <cellStyle name="Total 2" xfId="331" xr:uid="{00000000-0005-0000-0000-000034040000}"/>
    <cellStyle name="Total 2 2" xfId="701" xr:uid="{00000000-0005-0000-0000-000035040000}"/>
    <cellStyle name="Total 2 2 2" xfId="1003" xr:uid="{00000000-0005-0000-0000-000036040000}"/>
    <cellStyle name="Total 2 3" xfId="830" xr:uid="{00000000-0005-0000-0000-000037040000}"/>
    <cellStyle name="Total 3" xfId="352" xr:uid="{00000000-0005-0000-0000-000038040000}"/>
    <cellStyle name="Total 3 2" xfId="702" xr:uid="{00000000-0005-0000-0000-000039040000}"/>
    <cellStyle name="Total 3 3" xfId="919" xr:uid="{00000000-0005-0000-0000-00003A040000}"/>
    <cellStyle name="Valuta (0)_LACEYS TV price list 20030603" xfId="176" xr:uid="{00000000-0005-0000-0000-00003B040000}"/>
    <cellStyle name="Valuta 2" xfId="703" xr:uid="{00000000-0005-0000-0000-00003C040000}"/>
    <cellStyle name="Valuta 2 2" xfId="832" xr:uid="{00000000-0005-0000-0000-00003D040000}"/>
    <cellStyle name="Valuta 2 3" xfId="831" xr:uid="{00000000-0005-0000-0000-00003E040000}"/>
    <cellStyle name="Valuta 2 4" xfId="1132" xr:uid="{00000000-0005-0000-0000-00003F040000}"/>
    <cellStyle name="Vejica 10" xfId="945" xr:uid="{00000000-0005-0000-0000-000040040000}"/>
    <cellStyle name="Vejica 2" xfId="177" xr:uid="{00000000-0005-0000-0000-000041040000}"/>
    <cellStyle name="Vejica 2 10" xfId="833" xr:uid="{00000000-0005-0000-0000-000042040000}"/>
    <cellStyle name="Vejica 2 2" xfId="178" xr:uid="{00000000-0005-0000-0000-000043040000}"/>
    <cellStyle name="Vejica 2 2 2" xfId="179" xr:uid="{00000000-0005-0000-0000-000044040000}"/>
    <cellStyle name="Vejica 2 2 2 2" xfId="180" xr:uid="{00000000-0005-0000-0000-000045040000}"/>
    <cellStyle name="Vejica 2 2 2 2 2" xfId="881" xr:uid="{00000000-0005-0000-0000-000046040000}"/>
    <cellStyle name="Vejica 2 2 2 2 2 2" xfId="1133" xr:uid="{00000000-0005-0000-0000-000047040000}"/>
    <cellStyle name="Vejica 2 2 2 2 3" xfId="836" xr:uid="{00000000-0005-0000-0000-000048040000}"/>
    <cellStyle name="Vejica 2 2 2 3" xfId="835" xr:uid="{00000000-0005-0000-0000-000049040000}"/>
    <cellStyle name="Vejica 2 2 2 3 2" xfId="1134" xr:uid="{00000000-0005-0000-0000-00004A040000}"/>
    <cellStyle name="Vejica 2 2 2 4" xfId="1135" xr:uid="{00000000-0005-0000-0000-00004B040000}"/>
    <cellStyle name="Vejica 2 2 3" xfId="181" xr:uid="{00000000-0005-0000-0000-00004C040000}"/>
    <cellStyle name="Vejica 2 2 4" xfId="704" xr:uid="{00000000-0005-0000-0000-00004D040000}"/>
    <cellStyle name="Vejica 2 2 4 2" xfId="1136" xr:uid="{00000000-0005-0000-0000-00004E040000}"/>
    <cellStyle name="Vejica 2 2 5" xfId="834" xr:uid="{00000000-0005-0000-0000-00004F040000}"/>
    <cellStyle name="Vejica 2 3" xfId="374" xr:uid="{00000000-0005-0000-0000-000050040000}"/>
    <cellStyle name="Vejica 2 3 2" xfId="838" xr:uid="{00000000-0005-0000-0000-000051040000}"/>
    <cellStyle name="Vejica 2 3 2 2" xfId="839" xr:uid="{00000000-0005-0000-0000-000052040000}"/>
    <cellStyle name="Vejica 2 3 3" xfId="837" xr:uid="{00000000-0005-0000-0000-000053040000}"/>
    <cellStyle name="Vejica 2 4" xfId="840" xr:uid="{00000000-0005-0000-0000-000054040000}"/>
    <cellStyle name="Vejica 2 5" xfId="841" xr:uid="{00000000-0005-0000-0000-000055040000}"/>
    <cellStyle name="Vejica 2 6" xfId="842" xr:uid="{00000000-0005-0000-0000-000056040000}"/>
    <cellStyle name="Vejica 2 7" xfId="862" xr:uid="{00000000-0005-0000-0000-000057040000}"/>
    <cellStyle name="Vejica 2 7 2" xfId="880" xr:uid="{00000000-0005-0000-0000-000058040000}"/>
    <cellStyle name="Vejica 2 8" xfId="870" xr:uid="{00000000-0005-0000-0000-000059040000}"/>
    <cellStyle name="Vejica 2 9" xfId="923" xr:uid="{00000000-0005-0000-0000-00005A040000}"/>
    <cellStyle name="Vejica 2_lek_LJ-liofilizacija-2-dop" xfId="843" xr:uid="{00000000-0005-0000-0000-00005B040000}"/>
    <cellStyle name="Vejica 20" xfId="1137" xr:uid="{00000000-0005-0000-0000-00005C040000}"/>
    <cellStyle name="Vejica 3" xfId="182" xr:uid="{00000000-0005-0000-0000-00005D040000}"/>
    <cellStyle name="Vejica 3 2" xfId="183" xr:uid="{00000000-0005-0000-0000-00005E040000}"/>
    <cellStyle name="Vejica 3 2 2" xfId="934" xr:uid="{00000000-0005-0000-0000-00005F040000}"/>
    <cellStyle name="Vejica 3 2 3" xfId="845" xr:uid="{00000000-0005-0000-0000-000060040000}"/>
    <cellStyle name="Vejica 3 3" xfId="705" xr:uid="{00000000-0005-0000-0000-000061040000}"/>
    <cellStyle name="Vejica 3 3 2" xfId="846" xr:uid="{00000000-0005-0000-0000-000062040000}"/>
    <cellStyle name="Vejica 3 4" xfId="925" xr:uid="{00000000-0005-0000-0000-000063040000}"/>
    <cellStyle name="Vejica 3 5" xfId="844" xr:uid="{00000000-0005-0000-0000-000064040000}"/>
    <cellStyle name="Vejica 4" xfId="184" xr:uid="{00000000-0005-0000-0000-000065040000}"/>
    <cellStyle name="Vejica 4 2" xfId="378" xr:uid="{00000000-0005-0000-0000-000066040000}"/>
    <cellStyle name="Vejica 4 2 2" xfId="848" xr:uid="{00000000-0005-0000-0000-000067040000}"/>
    <cellStyle name="Vejica 4 3" xfId="849" xr:uid="{00000000-0005-0000-0000-000068040000}"/>
    <cellStyle name="Vejica 4 4" xfId="962" xr:uid="{00000000-0005-0000-0000-000069040000}"/>
    <cellStyle name="Vejica 4 4 2" xfId="1138" xr:uid="{00000000-0005-0000-0000-00006A040000}"/>
    <cellStyle name="Vejica 4 5" xfId="847" xr:uid="{00000000-0005-0000-0000-00006B040000}"/>
    <cellStyle name="Vejica 4_lek_LJ-liofilizacija-2-dop" xfId="850" xr:uid="{00000000-0005-0000-0000-00006C040000}"/>
    <cellStyle name="Vejica 5" xfId="355" xr:uid="{00000000-0005-0000-0000-00006D040000}"/>
    <cellStyle name="Vejica 5 2" xfId="851" xr:uid="{00000000-0005-0000-0000-00006E040000}"/>
    <cellStyle name="Vejica 5 2 2" xfId="1139" xr:uid="{00000000-0005-0000-0000-00006F040000}"/>
    <cellStyle name="Vejica 6" xfId="852" xr:uid="{00000000-0005-0000-0000-000070040000}"/>
    <cellStyle name="Vejica 6 2" xfId="853" xr:uid="{00000000-0005-0000-0000-000071040000}"/>
    <cellStyle name="Vejica 7" xfId="854" xr:uid="{00000000-0005-0000-0000-000072040000}"/>
    <cellStyle name="Vejica 8" xfId="855" xr:uid="{00000000-0005-0000-0000-000073040000}"/>
    <cellStyle name="Vejica 9" xfId="944" xr:uid="{00000000-0005-0000-0000-000074040000}"/>
    <cellStyle name="Vnos 2" xfId="46" xr:uid="{00000000-0005-0000-0000-000075040000}"/>
    <cellStyle name="Vnos 2 2" xfId="707" xr:uid="{00000000-0005-0000-0000-000076040000}"/>
    <cellStyle name="Vnos 3" xfId="332" xr:uid="{00000000-0005-0000-0000-000077040000}"/>
    <cellStyle name="Vnos 3 2" xfId="708" xr:uid="{00000000-0005-0000-0000-000078040000}"/>
    <cellStyle name="Vsota 2" xfId="47" xr:uid="{00000000-0005-0000-0000-000079040000}"/>
    <cellStyle name="Vsota 2 2" xfId="709" xr:uid="{00000000-0005-0000-0000-00007A040000}"/>
    <cellStyle name="Vsota 3" xfId="333" xr:uid="{00000000-0005-0000-0000-00007B040000}"/>
    <cellStyle name="Vsota 3 2" xfId="710" xr:uid="{00000000-0005-0000-0000-00007C040000}"/>
    <cellStyle name="Warning Text" xfId="185" xr:uid="{00000000-0005-0000-0000-00007D040000}"/>
    <cellStyle name="Warning Text 2" xfId="334" xr:uid="{00000000-0005-0000-0000-00007E040000}"/>
  </cellStyles>
  <dxfs count="0"/>
  <tableStyles count="0" defaultTableStyle="TableStyleMedium2" defaultPivotStyle="PivotStyleLight16"/>
  <colors>
    <mruColors>
      <color rgb="FFFFFFCC"/>
      <color rgb="FFA927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1</xdr:col>
      <xdr:colOff>0</xdr:colOff>
      <xdr:row>31</xdr:row>
      <xdr:rowOff>683162</xdr:rowOff>
    </xdr:to>
    <xdr:sp macro="" textlink="">
      <xdr:nvSpPr>
        <xdr:cNvPr id="2" name="Besedilo 26">
          <a:extLst>
            <a:ext uri="{FF2B5EF4-FFF2-40B4-BE49-F238E27FC236}">
              <a16:creationId xmlns:a16="http://schemas.microsoft.com/office/drawing/2014/main" id="{00000000-0008-0000-0000-000002000000}"/>
            </a:ext>
          </a:extLst>
        </xdr:cNvPr>
        <xdr:cNvSpPr txBox="1">
          <a:spLocks noChangeArrowheads="1"/>
        </xdr:cNvSpPr>
      </xdr:nvSpPr>
      <xdr:spPr bwMode="auto">
        <a:xfrm>
          <a:off x="485775" y="39243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686788</xdr:rowOff>
    </xdr:to>
    <xdr:sp macro="" textlink="">
      <xdr:nvSpPr>
        <xdr:cNvPr id="3" name="Besedilo 26">
          <a:extLst>
            <a:ext uri="{FF2B5EF4-FFF2-40B4-BE49-F238E27FC236}">
              <a16:creationId xmlns:a16="http://schemas.microsoft.com/office/drawing/2014/main" id="{00000000-0008-0000-0000-000003000000}"/>
            </a:ext>
          </a:extLst>
        </xdr:cNvPr>
        <xdr:cNvSpPr txBox="1">
          <a:spLocks noChangeArrowheads="1"/>
        </xdr:cNvSpPr>
      </xdr:nvSpPr>
      <xdr:spPr bwMode="auto">
        <a:xfrm>
          <a:off x="485775" y="392430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685800</xdr:rowOff>
    </xdr:to>
    <xdr:sp macro="" textlink="">
      <xdr:nvSpPr>
        <xdr:cNvPr id="4" name="Besedilo 26">
          <a:extLst>
            <a:ext uri="{FF2B5EF4-FFF2-40B4-BE49-F238E27FC236}">
              <a16:creationId xmlns:a16="http://schemas.microsoft.com/office/drawing/2014/main" id="{00000000-0008-0000-0000-000004000000}"/>
            </a:ext>
          </a:extLst>
        </xdr:cNvPr>
        <xdr:cNvSpPr txBox="1">
          <a:spLocks noChangeArrowheads="1"/>
        </xdr:cNvSpPr>
      </xdr:nvSpPr>
      <xdr:spPr bwMode="auto">
        <a:xfrm>
          <a:off x="485775" y="39243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685800</xdr:rowOff>
    </xdr:to>
    <xdr:sp macro="" textlink="">
      <xdr:nvSpPr>
        <xdr:cNvPr id="5" name="Besedilo 26">
          <a:extLst>
            <a:ext uri="{FF2B5EF4-FFF2-40B4-BE49-F238E27FC236}">
              <a16:creationId xmlns:a16="http://schemas.microsoft.com/office/drawing/2014/main" id="{00000000-0008-0000-0000-000005000000}"/>
            </a:ext>
          </a:extLst>
        </xdr:cNvPr>
        <xdr:cNvSpPr txBox="1">
          <a:spLocks noChangeArrowheads="1"/>
        </xdr:cNvSpPr>
      </xdr:nvSpPr>
      <xdr:spPr bwMode="auto">
        <a:xfrm>
          <a:off x="485775" y="39243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688857</xdr:rowOff>
    </xdr:to>
    <xdr:sp macro="" textlink="">
      <xdr:nvSpPr>
        <xdr:cNvPr id="6" name="Besedilo 26">
          <a:extLst>
            <a:ext uri="{FF2B5EF4-FFF2-40B4-BE49-F238E27FC236}">
              <a16:creationId xmlns:a16="http://schemas.microsoft.com/office/drawing/2014/main" id="{00000000-0008-0000-0000-000006000000}"/>
            </a:ext>
          </a:extLst>
        </xdr:cNvPr>
        <xdr:cNvSpPr txBox="1">
          <a:spLocks noChangeArrowheads="1"/>
        </xdr:cNvSpPr>
      </xdr:nvSpPr>
      <xdr:spPr bwMode="auto">
        <a:xfrm>
          <a:off x="485775" y="39243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688857</xdr:rowOff>
    </xdr:to>
    <xdr:sp macro="" textlink="">
      <xdr:nvSpPr>
        <xdr:cNvPr id="7" name="Besedilo 26">
          <a:extLst>
            <a:ext uri="{FF2B5EF4-FFF2-40B4-BE49-F238E27FC236}">
              <a16:creationId xmlns:a16="http://schemas.microsoft.com/office/drawing/2014/main" id="{00000000-0008-0000-0000-000007000000}"/>
            </a:ext>
          </a:extLst>
        </xdr:cNvPr>
        <xdr:cNvSpPr txBox="1">
          <a:spLocks noChangeArrowheads="1"/>
        </xdr:cNvSpPr>
      </xdr:nvSpPr>
      <xdr:spPr bwMode="auto">
        <a:xfrm>
          <a:off x="485775" y="39243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685800</xdr:rowOff>
    </xdr:to>
    <xdr:sp macro="" textlink="">
      <xdr:nvSpPr>
        <xdr:cNvPr id="8" name="Besedilo 26">
          <a:extLst>
            <a:ext uri="{FF2B5EF4-FFF2-40B4-BE49-F238E27FC236}">
              <a16:creationId xmlns:a16="http://schemas.microsoft.com/office/drawing/2014/main" id="{00000000-0008-0000-0000-000008000000}"/>
            </a:ext>
          </a:extLst>
        </xdr:cNvPr>
        <xdr:cNvSpPr txBox="1">
          <a:spLocks noChangeArrowheads="1"/>
        </xdr:cNvSpPr>
      </xdr:nvSpPr>
      <xdr:spPr bwMode="auto">
        <a:xfrm>
          <a:off x="485775" y="39243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683162</xdr:rowOff>
    </xdr:to>
    <xdr:sp macro="" textlink="">
      <xdr:nvSpPr>
        <xdr:cNvPr id="9" name="Besedilo 26">
          <a:extLst>
            <a:ext uri="{FF2B5EF4-FFF2-40B4-BE49-F238E27FC236}">
              <a16:creationId xmlns:a16="http://schemas.microsoft.com/office/drawing/2014/main" id="{00000000-0008-0000-0000-000009000000}"/>
            </a:ext>
          </a:extLst>
        </xdr:cNvPr>
        <xdr:cNvSpPr txBox="1">
          <a:spLocks noChangeArrowheads="1"/>
        </xdr:cNvSpPr>
      </xdr:nvSpPr>
      <xdr:spPr bwMode="auto">
        <a:xfrm>
          <a:off x="485775" y="39243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686780</xdr:rowOff>
    </xdr:to>
    <xdr:sp macro="" textlink="">
      <xdr:nvSpPr>
        <xdr:cNvPr id="10" name="Besedilo 26">
          <a:extLst>
            <a:ext uri="{FF2B5EF4-FFF2-40B4-BE49-F238E27FC236}">
              <a16:creationId xmlns:a16="http://schemas.microsoft.com/office/drawing/2014/main" id="{00000000-0008-0000-0000-00000A000000}"/>
            </a:ext>
          </a:extLst>
        </xdr:cNvPr>
        <xdr:cNvSpPr txBox="1">
          <a:spLocks noChangeArrowheads="1"/>
        </xdr:cNvSpPr>
      </xdr:nvSpPr>
      <xdr:spPr bwMode="auto">
        <a:xfrm>
          <a:off x="485775" y="392430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683162</xdr:rowOff>
    </xdr:to>
    <xdr:sp macro="" textlink="">
      <xdr:nvSpPr>
        <xdr:cNvPr id="11" name="Besedilo 26">
          <a:extLst>
            <a:ext uri="{FF2B5EF4-FFF2-40B4-BE49-F238E27FC236}">
              <a16:creationId xmlns:a16="http://schemas.microsoft.com/office/drawing/2014/main" id="{00000000-0008-0000-0000-00000B000000}"/>
            </a:ext>
          </a:extLst>
        </xdr:cNvPr>
        <xdr:cNvSpPr txBox="1">
          <a:spLocks noChangeArrowheads="1"/>
        </xdr:cNvSpPr>
      </xdr:nvSpPr>
      <xdr:spPr bwMode="auto">
        <a:xfrm>
          <a:off x="485775" y="39243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685800</xdr:rowOff>
    </xdr:to>
    <xdr:sp macro="" textlink="">
      <xdr:nvSpPr>
        <xdr:cNvPr id="12" name="Besedilo 26">
          <a:extLst>
            <a:ext uri="{FF2B5EF4-FFF2-40B4-BE49-F238E27FC236}">
              <a16:creationId xmlns:a16="http://schemas.microsoft.com/office/drawing/2014/main" id="{00000000-0008-0000-0000-00000C000000}"/>
            </a:ext>
          </a:extLst>
        </xdr:cNvPr>
        <xdr:cNvSpPr txBox="1">
          <a:spLocks noChangeArrowheads="1"/>
        </xdr:cNvSpPr>
      </xdr:nvSpPr>
      <xdr:spPr bwMode="auto">
        <a:xfrm>
          <a:off x="485775" y="39243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358909</xdr:rowOff>
    </xdr:to>
    <xdr:sp macro="" textlink="">
      <xdr:nvSpPr>
        <xdr:cNvPr id="13" name="Besedilo 26">
          <a:extLst>
            <a:ext uri="{FF2B5EF4-FFF2-40B4-BE49-F238E27FC236}">
              <a16:creationId xmlns:a16="http://schemas.microsoft.com/office/drawing/2014/main" id="{00000000-0008-0000-0000-00000D000000}"/>
            </a:ext>
          </a:extLst>
        </xdr:cNvPr>
        <xdr:cNvSpPr txBox="1">
          <a:spLocks noChangeArrowheads="1"/>
        </xdr:cNvSpPr>
      </xdr:nvSpPr>
      <xdr:spPr bwMode="auto">
        <a:xfrm>
          <a:off x="485775" y="39243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515453</xdr:rowOff>
    </xdr:to>
    <xdr:sp macro="" textlink="">
      <xdr:nvSpPr>
        <xdr:cNvPr id="14" name="Besedilo 26">
          <a:extLst>
            <a:ext uri="{FF2B5EF4-FFF2-40B4-BE49-F238E27FC236}">
              <a16:creationId xmlns:a16="http://schemas.microsoft.com/office/drawing/2014/main" id="{00000000-0008-0000-0000-00000E000000}"/>
            </a:ext>
          </a:extLst>
        </xdr:cNvPr>
        <xdr:cNvSpPr txBox="1">
          <a:spLocks noChangeArrowheads="1"/>
        </xdr:cNvSpPr>
      </xdr:nvSpPr>
      <xdr:spPr bwMode="auto">
        <a:xfrm>
          <a:off x="485775" y="3924300"/>
          <a:ext cx="0" cy="8393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361950</xdr:rowOff>
    </xdr:to>
    <xdr:sp macro="" textlink="">
      <xdr:nvSpPr>
        <xdr:cNvPr id="15" name="Besedilo 26">
          <a:extLst>
            <a:ext uri="{FF2B5EF4-FFF2-40B4-BE49-F238E27FC236}">
              <a16:creationId xmlns:a16="http://schemas.microsoft.com/office/drawing/2014/main" id="{00000000-0008-0000-0000-00000F000000}"/>
            </a:ext>
          </a:extLst>
        </xdr:cNvPr>
        <xdr:cNvSpPr txBox="1">
          <a:spLocks noChangeArrowheads="1"/>
        </xdr:cNvSpPr>
      </xdr:nvSpPr>
      <xdr:spPr bwMode="auto">
        <a:xfrm>
          <a:off x="485775" y="39243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361950</xdr:rowOff>
    </xdr:to>
    <xdr:sp macro="" textlink="">
      <xdr:nvSpPr>
        <xdr:cNvPr id="16" name="Besedilo 26">
          <a:extLst>
            <a:ext uri="{FF2B5EF4-FFF2-40B4-BE49-F238E27FC236}">
              <a16:creationId xmlns:a16="http://schemas.microsoft.com/office/drawing/2014/main" id="{00000000-0008-0000-0000-000010000000}"/>
            </a:ext>
          </a:extLst>
        </xdr:cNvPr>
        <xdr:cNvSpPr txBox="1">
          <a:spLocks noChangeArrowheads="1"/>
        </xdr:cNvSpPr>
      </xdr:nvSpPr>
      <xdr:spPr bwMode="auto">
        <a:xfrm>
          <a:off x="485775" y="39243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357952</xdr:rowOff>
    </xdr:to>
    <xdr:sp macro="" textlink="">
      <xdr:nvSpPr>
        <xdr:cNvPr id="17" name="Besedilo 26">
          <a:extLst>
            <a:ext uri="{FF2B5EF4-FFF2-40B4-BE49-F238E27FC236}">
              <a16:creationId xmlns:a16="http://schemas.microsoft.com/office/drawing/2014/main" id="{00000000-0008-0000-0000-000011000000}"/>
            </a:ext>
          </a:extLst>
        </xdr:cNvPr>
        <xdr:cNvSpPr txBox="1">
          <a:spLocks noChangeArrowheads="1"/>
        </xdr:cNvSpPr>
      </xdr:nvSpPr>
      <xdr:spPr bwMode="auto">
        <a:xfrm>
          <a:off x="485775" y="39243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357952</xdr:rowOff>
    </xdr:to>
    <xdr:sp macro="" textlink="">
      <xdr:nvSpPr>
        <xdr:cNvPr id="18" name="Besedilo 26">
          <a:extLst>
            <a:ext uri="{FF2B5EF4-FFF2-40B4-BE49-F238E27FC236}">
              <a16:creationId xmlns:a16="http://schemas.microsoft.com/office/drawing/2014/main" id="{00000000-0008-0000-0000-000012000000}"/>
            </a:ext>
          </a:extLst>
        </xdr:cNvPr>
        <xdr:cNvSpPr txBox="1">
          <a:spLocks noChangeArrowheads="1"/>
        </xdr:cNvSpPr>
      </xdr:nvSpPr>
      <xdr:spPr bwMode="auto">
        <a:xfrm>
          <a:off x="485775" y="39243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352425</xdr:rowOff>
    </xdr:to>
    <xdr:sp macro="" textlink="">
      <xdr:nvSpPr>
        <xdr:cNvPr id="19" name="Besedilo 26">
          <a:extLst>
            <a:ext uri="{FF2B5EF4-FFF2-40B4-BE49-F238E27FC236}">
              <a16:creationId xmlns:a16="http://schemas.microsoft.com/office/drawing/2014/main" id="{00000000-0008-0000-0000-000013000000}"/>
            </a:ext>
          </a:extLst>
        </xdr:cNvPr>
        <xdr:cNvSpPr txBox="1">
          <a:spLocks noChangeArrowheads="1"/>
        </xdr:cNvSpPr>
      </xdr:nvSpPr>
      <xdr:spPr bwMode="auto">
        <a:xfrm>
          <a:off x="485775" y="39243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358909</xdr:rowOff>
    </xdr:to>
    <xdr:sp macro="" textlink="">
      <xdr:nvSpPr>
        <xdr:cNvPr id="20" name="Besedilo 26">
          <a:extLst>
            <a:ext uri="{FF2B5EF4-FFF2-40B4-BE49-F238E27FC236}">
              <a16:creationId xmlns:a16="http://schemas.microsoft.com/office/drawing/2014/main" id="{00000000-0008-0000-0000-000014000000}"/>
            </a:ext>
          </a:extLst>
        </xdr:cNvPr>
        <xdr:cNvSpPr txBox="1">
          <a:spLocks noChangeArrowheads="1"/>
        </xdr:cNvSpPr>
      </xdr:nvSpPr>
      <xdr:spPr bwMode="auto">
        <a:xfrm>
          <a:off x="485775" y="39243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352670</xdr:rowOff>
    </xdr:to>
    <xdr:sp macro="" textlink="">
      <xdr:nvSpPr>
        <xdr:cNvPr id="21" name="Besedilo 26">
          <a:extLst>
            <a:ext uri="{FF2B5EF4-FFF2-40B4-BE49-F238E27FC236}">
              <a16:creationId xmlns:a16="http://schemas.microsoft.com/office/drawing/2014/main" id="{00000000-0008-0000-0000-000015000000}"/>
            </a:ext>
          </a:extLst>
        </xdr:cNvPr>
        <xdr:cNvSpPr txBox="1">
          <a:spLocks noChangeArrowheads="1"/>
        </xdr:cNvSpPr>
      </xdr:nvSpPr>
      <xdr:spPr bwMode="auto">
        <a:xfrm>
          <a:off x="485775" y="392430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358909</xdr:rowOff>
    </xdr:to>
    <xdr:sp macro="" textlink="">
      <xdr:nvSpPr>
        <xdr:cNvPr id="22" name="Besedilo 26">
          <a:extLst>
            <a:ext uri="{FF2B5EF4-FFF2-40B4-BE49-F238E27FC236}">
              <a16:creationId xmlns:a16="http://schemas.microsoft.com/office/drawing/2014/main" id="{00000000-0008-0000-0000-000016000000}"/>
            </a:ext>
          </a:extLst>
        </xdr:cNvPr>
        <xdr:cNvSpPr txBox="1">
          <a:spLocks noChangeArrowheads="1"/>
        </xdr:cNvSpPr>
      </xdr:nvSpPr>
      <xdr:spPr bwMode="auto">
        <a:xfrm>
          <a:off x="485775" y="39243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352425</xdr:rowOff>
    </xdr:to>
    <xdr:sp macro="" textlink="">
      <xdr:nvSpPr>
        <xdr:cNvPr id="23" name="Besedilo 26">
          <a:extLst>
            <a:ext uri="{FF2B5EF4-FFF2-40B4-BE49-F238E27FC236}">
              <a16:creationId xmlns:a16="http://schemas.microsoft.com/office/drawing/2014/main" id="{00000000-0008-0000-0000-000017000000}"/>
            </a:ext>
          </a:extLst>
        </xdr:cNvPr>
        <xdr:cNvSpPr txBox="1">
          <a:spLocks noChangeArrowheads="1"/>
        </xdr:cNvSpPr>
      </xdr:nvSpPr>
      <xdr:spPr bwMode="auto">
        <a:xfrm>
          <a:off x="485775" y="39243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12</xdr:row>
      <xdr:rowOff>92612</xdr:rowOff>
    </xdr:to>
    <xdr:sp macro="" textlink="">
      <xdr:nvSpPr>
        <xdr:cNvPr id="24" name="Besedilo 26">
          <a:extLst>
            <a:ext uri="{FF2B5EF4-FFF2-40B4-BE49-F238E27FC236}">
              <a16:creationId xmlns:a16="http://schemas.microsoft.com/office/drawing/2014/main" id="{00000000-0008-0000-0000-000018000000}"/>
            </a:ext>
          </a:extLst>
        </xdr:cNvPr>
        <xdr:cNvSpPr txBox="1">
          <a:spLocks noChangeArrowheads="1"/>
        </xdr:cNvSpPr>
      </xdr:nvSpPr>
      <xdr:spPr bwMode="auto">
        <a:xfrm>
          <a:off x="485775" y="16192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12</xdr:row>
      <xdr:rowOff>96238</xdr:rowOff>
    </xdr:to>
    <xdr:sp macro="" textlink="">
      <xdr:nvSpPr>
        <xdr:cNvPr id="25" name="Besedilo 26">
          <a:extLst>
            <a:ext uri="{FF2B5EF4-FFF2-40B4-BE49-F238E27FC236}">
              <a16:creationId xmlns:a16="http://schemas.microsoft.com/office/drawing/2014/main" id="{00000000-0008-0000-0000-000019000000}"/>
            </a:ext>
          </a:extLst>
        </xdr:cNvPr>
        <xdr:cNvSpPr txBox="1">
          <a:spLocks noChangeArrowheads="1"/>
        </xdr:cNvSpPr>
      </xdr:nvSpPr>
      <xdr:spPr bwMode="auto">
        <a:xfrm>
          <a:off x="485775" y="161925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12</xdr:row>
      <xdr:rowOff>95250</xdr:rowOff>
    </xdr:to>
    <xdr:sp macro="" textlink="">
      <xdr:nvSpPr>
        <xdr:cNvPr id="26" name="Besedilo 26">
          <a:extLst>
            <a:ext uri="{FF2B5EF4-FFF2-40B4-BE49-F238E27FC236}">
              <a16:creationId xmlns:a16="http://schemas.microsoft.com/office/drawing/2014/main" id="{00000000-0008-0000-0000-00001A000000}"/>
            </a:ext>
          </a:extLst>
        </xdr:cNvPr>
        <xdr:cNvSpPr txBox="1">
          <a:spLocks noChangeArrowheads="1"/>
        </xdr:cNvSpPr>
      </xdr:nvSpPr>
      <xdr:spPr bwMode="auto">
        <a:xfrm>
          <a:off x="485775" y="161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12</xdr:row>
      <xdr:rowOff>95250</xdr:rowOff>
    </xdr:to>
    <xdr:sp macro="" textlink="">
      <xdr:nvSpPr>
        <xdr:cNvPr id="27" name="Besedilo 26">
          <a:extLst>
            <a:ext uri="{FF2B5EF4-FFF2-40B4-BE49-F238E27FC236}">
              <a16:creationId xmlns:a16="http://schemas.microsoft.com/office/drawing/2014/main" id="{00000000-0008-0000-0000-00001B000000}"/>
            </a:ext>
          </a:extLst>
        </xdr:cNvPr>
        <xdr:cNvSpPr txBox="1">
          <a:spLocks noChangeArrowheads="1"/>
        </xdr:cNvSpPr>
      </xdr:nvSpPr>
      <xdr:spPr bwMode="auto">
        <a:xfrm>
          <a:off x="485775" y="161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12</xdr:row>
      <xdr:rowOff>98307</xdr:rowOff>
    </xdr:to>
    <xdr:sp macro="" textlink="">
      <xdr:nvSpPr>
        <xdr:cNvPr id="28" name="Besedilo 26">
          <a:extLst>
            <a:ext uri="{FF2B5EF4-FFF2-40B4-BE49-F238E27FC236}">
              <a16:creationId xmlns:a16="http://schemas.microsoft.com/office/drawing/2014/main" id="{00000000-0008-0000-0000-00001C000000}"/>
            </a:ext>
          </a:extLst>
        </xdr:cNvPr>
        <xdr:cNvSpPr txBox="1">
          <a:spLocks noChangeArrowheads="1"/>
        </xdr:cNvSpPr>
      </xdr:nvSpPr>
      <xdr:spPr bwMode="auto">
        <a:xfrm>
          <a:off x="485775" y="161925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12</xdr:row>
      <xdr:rowOff>98307</xdr:rowOff>
    </xdr:to>
    <xdr:sp macro="" textlink="">
      <xdr:nvSpPr>
        <xdr:cNvPr id="29" name="Besedilo 26">
          <a:extLst>
            <a:ext uri="{FF2B5EF4-FFF2-40B4-BE49-F238E27FC236}">
              <a16:creationId xmlns:a16="http://schemas.microsoft.com/office/drawing/2014/main" id="{00000000-0008-0000-0000-00001D000000}"/>
            </a:ext>
          </a:extLst>
        </xdr:cNvPr>
        <xdr:cNvSpPr txBox="1">
          <a:spLocks noChangeArrowheads="1"/>
        </xdr:cNvSpPr>
      </xdr:nvSpPr>
      <xdr:spPr bwMode="auto">
        <a:xfrm>
          <a:off x="485775" y="161925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12</xdr:row>
      <xdr:rowOff>95250</xdr:rowOff>
    </xdr:to>
    <xdr:sp macro="" textlink="">
      <xdr:nvSpPr>
        <xdr:cNvPr id="30" name="Besedilo 26">
          <a:extLst>
            <a:ext uri="{FF2B5EF4-FFF2-40B4-BE49-F238E27FC236}">
              <a16:creationId xmlns:a16="http://schemas.microsoft.com/office/drawing/2014/main" id="{00000000-0008-0000-0000-00001E000000}"/>
            </a:ext>
          </a:extLst>
        </xdr:cNvPr>
        <xdr:cNvSpPr txBox="1">
          <a:spLocks noChangeArrowheads="1"/>
        </xdr:cNvSpPr>
      </xdr:nvSpPr>
      <xdr:spPr bwMode="auto">
        <a:xfrm>
          <a:off x="485775" y="161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12</xdr:row>
      <xdr:rowOff>92612</xdr:rowOff>
    </xdr:to>
    <xdr:sp macro="" textlink="">
      <xdr:nvSpPr>
        <xdr:cNvPr id="31" name="Besedilo 26">
          <a:extLst>
            <a:ext uri="{FF2B5EF4-FFF2-40B4-BE49-F238E27FC236}">
              <a16:creationId xmlns:a16="http://schemas.microsoft.com/office/drawing/2014/main" id="{00000000-0008-0000-0000-00001F000000}"/>
            </a:ext>
          </a:extLst>
        </xdr:cNvPr>
        <xdr:cNvSpPr txBox="1">
          <a:spLocks noChangeArrowheads="1"/>
        </xdr:cNvSpPr>
      </xdr:nvSpPr>
      <xdr:spPr bwMode="auto">
        <a:xfrm>
          <a:off x="485775" y="16192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12</xdr:row>
      <xdr:rowOff>96230</xdr:rowOff>
    </xdr:to>
    <xdr:sp macro="" textlink="">
      <xdr:nvSpPr>
        <xdr:cNvPr id="32" name="Besedilo 26">
          <a:extLst>
            <a:ext uri="{FF2B5EF4-FFF2-40B4-BE49-F238E27FC236}">
              <a16:creationId xmlns:a16="http://schemas.microsoft.com/office/drawing/2014/main" id="{00000000-0008-0000-0000-000020000000}"/>
            </a:ext>
          </a:extLst>
        </xdr:cNvPr>
        <xdr:cNvSpPr txBox="1">
          <a:spLocks noChangeArrowheads="1"/>
        </xdr:cNvSpPr>
      </xdr:nvSpPr>
      <xdr:spPr bwMode="auto">
        <a:xfrm>
          <a:off x="485775" y="161925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12</xdr:row>
      <xdr:rowOff>92612</xdr:rowOff>
    </xdr:to>
    <xdr:sp macro="" textlink="">
      <xdr:nvSpPr>
        <xdr:cNvPr id="33" name="Besedilo 26">
          <a:extLst>
            <a:ext uri="{FF2B5EF4-FFF2-40B4-BE49-F238E27FC236}">
              <a16:creationId xmlns:a16="http://schemas.microsoft.com/office/drawing/2014/main" id="{00000000-0008-0000-0000-000021000000}"/>
            </a:ext>
          </a:extLst>
        </xdr:cNvPr>
        <xdr:cNvSpPr txBox="1">
          <a:spLocks noChangeArrowheads="1"/>
        </xdr:cNvSpPr>
      </xdr:nvSpPr>
      <xdr:spPr bwMode="auto">
        <a:xfrm>
          <a:off x="485775" y="16192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12</xdr:row>
      <xdr:rowOff>95250</xdr:rowOff>
    </xdr:to>
    <xdr:sp macro="" textlink="">
      <xdr:nvSpPr>
        <xdr:cNvPr id="34" name="Besedilo 26">
          <a:extLst>
            <a:ext uri="{FF2B5EF4-FFF2-40B4-BE49-F238E27FC236}">
              <a16:creationId xmlns:a16="http://schemas.microsoft.com/office/drawing/2014/main" id="{00000000-0008-0000-0000-000022000000}"/>
            </a:ext>
          </a:extLst>
        </xdr:cNvPr>
        <xdr:cNvSpPr txBox="1">
          <a:spLocks noChangeArrowheads="1"/>
        </xdr:cNvSpPr>
      </xdr:nvSpPr>
      <xdr:spPr bwMode="auto">
        <a:xfrm>
          <a:off x="485775" y="161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10</xdr:row>
      <xdr:rowOff>158884</xdr:rowOff>
    </xdr:to>
    <xdr:sp macro="" textlink="">
      <xdr:nvSpPr>
        <xdr:cNvPr id="35" name="Besedilo 26">
          <a:extLst>
            <a:ext uri="{FF2B5EF4-FFF2-40B4-BE49-F238E27FC236}">
              <a16:creationId xmlns:a16="http://schemas.microsoft.com/office/drawing/2014/main" id="{00000000-0008-0000-0000-000023000000}"/>
            </a:ext>
          </a:extLst>
        </xdr:cNvPr>
        <xdr:cNvSpPr txBox="1">
          <a:spLocks noChangeArrowheads="1"/>
        </xdr:cNvSpPr>
      </xdr:nvSpPr>
      <xdr:spPr bwMode="auto">
        <a:xfrm>
          <a:off x="485775" y="16192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11</xdr:row>
      <xdr:rowOff>112228</xdr:rowOff>
    </xdr:to>
    <xdr:sp macro="" textlink="">
      <xdr:nvSpPr>
        <xdr:cNvPr id="36" name="Besedilo 26">
          <a:extLst>
            <a:ext uri="{FF2B5EF4-FFF2-40B4-BE49-F238E27FC236}">
              <a16:creationId xmlns:a16="http://schemas.microsoft.com/office/drawing/2014/main" id="{00000000-0008-0000-0000-000024000000}"/>
            </a:ext>
          </a:extLst>
        </xdr:cNvPr>
        <xdr:cNvSpPr txBox="1">
          <a:spLocks noChangeArrowheads="1"/>
        </xdr:cNvSpPr>
      </xdr:nvSpPr>
      <xdr:spPr bwMode="auto">
        <a:xfrm>
          <a:off x="485775" y="1619250"/>
          <a:ext cx="0" cy="8361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10</xdr:row>
      <xdr:rowOff>161925</xdr:rowOff>
    </xdr:to>
    <xdr:sp macro="" textlink="">
      <xdr:nvSpPr>
        <xdr:cNvPr id="37" name="Besedilo 26">
          <a:extLst>
            <a:ext uri="{FF2B5EF4-FFF2-40B4-BE49-F238E27FC236}">
              <a16:creationId xmlns:a16="http://schemas.microsoft.com/office/drawing/2014/main" id="{00000000-0008-0000-0000-000025000000}"/>
            </a:ext>
          </a:extLst>
        </xdr:cNvPr>
        <xdr:cNvSpPr txBox="1">
          <a:spLocks noChangeArrowheads="1"/>
        </xdr:cNvSpPr>
      </xdr:nvSpPr>
      <xdr:spPr bwMode="auto">
        <a:xfrm>
          <a:off x="485775" y="161925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10</xdr:row>
      <xdr:rowOff>161925</xdr:rowOff>
    </xdr:to>
    <xdr:sp macro="" textlink="">
      <xdr:nvSpPr>
        <xdr:cNvPr id="38" name="Besedilo 26">
          <a:extLst>
            <a:ext uri="{FF2B5EF4-FFF2-40B4-BE49-F238E27FC236}">
              <a16:creationId xmlns:a16="http://schemas.microsoft.com/office/drawing/2014/main" id="{00000000-0008-0000-0000-000026000000}"/>
            </a:ext>
          </a:extLst>
        </xdr:cNvPr>
        <xdr:cNvSpPr txBox="1">
          <a:spLocks noChangeArrowheads="1"/>
        </xdr:cNvSpPr>
      </xdr:nvSpPr>
      <xdr:spPr bwMode="auto">
        <a:xfrm>
          <a:off x="485775" y="161925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10</xdr:row>
      <xdr:rowOff>157927</xdr:rowOff>
    </xdr:to>
    <xdr:sp macro="" textlink="">
      <xdr:nvSpPr>
        <xdr:cNvPr id="39" name="Besedilo 26">
          <a:extLst>
            <a:ext uri="{FF2B5EF4-FFF2-40B4-BE49-F238E27FC236}">
              <a16:creationId xmlns:a16="http://schemas.microsoft.com/office/drawing/2014/main" id="{00000000-0008-0000-0000-000027000000}"/>
            </a:ext>
          </a:extLst>
        </xdr:cNvPr>
        <xdr:cNvSpPr txBox="1">
          <a:spLocks noChangeArrowheads="1"/>
        </xdr:cNvSpPr>
      </xdr:nvSpPr>
      <xdr:spPr bwMode="auto">
        <a:xfrm>
          <a:off x="485775" y="161925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10</xdr:row>
      <xdr:rowOff>157927</xdr:rowOff>
    </xdr:to>
    <xdr:sp macro="" textlink="">
      <xdr:nvSpPr>
        <xdr:cNvPr id="40" name="Besedilo 26">
          <a:extLst>
            <a:ext uri="{FF2B5EF4-FFF2-40B4-BE49-F238E27FC236}">
              <a16:creationId xmlns:a16="http://schemas.microsoft.com/office/drawing/2014/main" id="{00000000-0008-0000-0000-000028000000}"/>
            </a:ext>
          </a:extLst>
        </xdr:cNvPr>
        <xdr:cNvSpPr txBox="1">
          <a:spLocks noChangeArrowheads="1"/>
        </xdr:cNvSpPr>
      </xdr:nvSpPr>
      <xdr:spPr bwMode="auto">
        <a:xfrm>
          <a:off x="485775" y="161925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10</xdr:row>
      <xdr:rowOff>152400</xdr:rowOff>
    </xdr:to>
    <xdr:sp macro="" textlink="">
      <xdr:nvSpPr>
        <xdr:cNvPr id="41" name="Besedilo 26">
          <a:extLst>
            <a:ext uri="{FF2B5EF4-FFF2-40B4-BE49-F238E27FC236}">
              <a16:creationId xmlns:a16="http://schemas.microsoft.com/office/drawing/2014/main" id="{00000000-0008-0000-0000-000029000000}"/>
            </a:ext>
          </a:extLst>
        </xdr:cNvPr>
        <xdr:cNvSpPr txBox="1">
          <a:spLocks noChangeArrowheads="1"/>
        </xdr:cNvSpPr>
      </xdr:nvSpPr>
      <xdr:spPr bwMode="auto">
        <a:xfrm>
          <a:off x="485775" y="161925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10</xdr:row>
      <xdr:rowOff>158884</xdr:rowOff>
    </xdr:to>
    <xdr:sp macro="" textlink="">
      <xdr:nvSpPr>
        <xdr:cNvPr id="42" name="Besedilo 26">
          <a:extLst>
            <a:ext uri="{FF2B5EF4-FFF2-40B4-BE49-F238E27FC236}">
              <a16:creationId xmlns:a16="http://schemas.microsoft.com/office/drawing/2014/main" id="{00000000-0008-0000-0000-00002A000000}"/>
            </a:ext>
          </a:extLst>
        </xdr:cNvPr>
        <xdr:cNvSpPr txBox="1">
          <a:spLocks noChangeArrowheads="1"/>
        </xdr:cNvSpPr>
      </xdr:nvSpPr>
      <xdr:spPr bwMode="auto">
        <a:xfrm>
          <a:off x="485775" y="16192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10</xdr:row>
      <xdr:rowOff>152645</xdr:rowOff>
    </xdr:to>
    <xdr:sp macro="" textlink="">
      <xdr:nvSpPr>
        <xdr:cNvPr id="43" name="Besedilo 26">
          <a:extLst>
            <a:ext uri="{FF2B5EF4-FFF2-40B4-BE49-F238E27FC236}">
              <a16:creationId xmlns:a16="http://schemas.microsoft.com/office/drawing/2014/main" id="{00000000-0008-0000-0000-00002B000000}"/>
            </a:ext>
          </a:extLst>
        </xdr:cNvPr>
        <xdr:cNvSpPr txBox="1">
          <a:spLocks noChangeArrowheads="1"/>
        </xdr:cNvSpPr>
      </xdr:nvSpPr>
      <xdr:spPr bwMode="auto">
        <a:xfrm>
          <a:off x="485775" y="161925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10</xdr:row>
      <xdr:rowOff>158884</xdr:rowOff>
    </xdr:to>
    <xdr:sp macro="" textlink="">
      <xdr:nvSpPr>
        <xdr:cNvPr id="44" name="Besedilo 26">
          <a:extLst>
            <a:ext uri="{FF2B5EF4-FFF2-40B4-BE49-F238E27FC236}">
              <a16:creationId xmlns:a16="http://schemas.microsoft.com/office/drawing/2014/main" id="{00000000-0008-0000-0000-00002C000000}"/>
            </a:ext>
          </a:extLst>
        </xdr:cNvPr>
        <xdr:cNvSpPr txBox="1">
          <a:spLocks noChangeArrowheads="1"/>
        </xdr:cNvSpPr>
      </xdr:nvSpPr>
      <xdr:spPr bwMode="auto">
        <a:xfrm>
          <a:off x="485775" y="16192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xdr:row>
      <xdr:rowOff>0</xdr:rowOff>
    </xdr:from>
    <xdr:to>
      <xdr:col>1</xdr:col>
      <xdr:colOff>0</xdr:colOff>
      <xdr:row>10</xdr:row>
      <xdr:rowOff>152400</xdr:rowOff>
    </xdr:to>
    <xdr:sp macro="" textlink="">
      <xdr:nvSpPr>
        <xdr:cNvPr id="45" name="Besedilo 26">
          <a:extLst>
            <a:ext uri="{FF2B5EF4-FFF2-40B4-BE49-F238E27FC236}">
              <a16:creationId xmlns:a16="http://schemas.microsoft.com/office/drawing/2014/main" id="{00000000-0008-0000-0000-00002D000000}"/>
            </a:ext>
          </a:extLst>
        </xdr:cNvPr>
        <xdr:cNvSpPr txBox="1">
          <a:spLocks noChangeArrowheads="1"/>
        </xdr:cNvSpPr>
      </xdr:nvSpPr>
      <xdr:spPr bwMode="auto">
        <a:xfrm>
          <a:off x="485775" y="161925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16412</xdr:rowOff>
    </xdr:to>
    <xdr:sp macro="" textlink="">
      <xdr:nvSpPr>
        <xdr:cNvPr id="46" name="Besedilo 26">
          <a:extLst>
            <a:ext uri="{FF2B5EF4-FFF2-40B4-BE49-F238E27FC236}">
              <a16:creationId xmlns:a16="http://schemas.microsoft.com/office/drawing/2014/main" id="{00000000-0008-0000-0000-00002E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20038</xdr:rowOff>
    </xdr:to>
    <xdr:sp macro="" textlink="">
      <xdr:nvSpPr>
        <xdr:cNvPr id="47" name="Besedilo 26">
          <a:extLst>
            <a:ext uri="{FF2B5EF4-FFF2-40B4-BE49-F238E27FC236}">
              <a16:creationId xmlns:a16="http://schemas.microsoft.com/office/drawing/2014/main" id="{00000000-0008-0000-0000-00002F000000}"/>
            </a:ext>
          </a:extLst>
        </xdr:cNvPr>
        <xdr:cNvSpPr txBox="1">
          <a:spLocks noChangeArrowheads="1"/>
        </xdr:cNvSpPr>
      </xdr:nvSpPr>
      <xdr:spPr bwMode="auto">
        <a:xfrm>
          <a:off x="485775" y="3924300"/>
          <a:ext cx="0" cy="58302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48" name="Besedilo 26">
          <a:extLst>
            <a:ext uri="{FF2B5EF4-FFF2-40B4-BE49-F238E27FC236}">
              <a16:creationId xmlns:a16="http://schemas.microsoft.com/office/drawing/2014/main" id="{00000000-0008-0000-0000-000030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49" name="Besedilo 26">
          <a:extLst>
            <a:ext uri="{FF2B5EF4-FFF2-40B4-BE49-F238E27FC236}">
              <a16:creationId xmlns:a16="http://schemas.microsoft.com/office/drawing/2014/main" id="{00000000-0008-0000-0000-000031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22107</xdr:rowOff>
    </xdr:to>
    <xdr:sp macro="" textlink="">
      <xdr:nvSpPr>
        <xdr:cNvPr id="50" name="Besedilo 26">
          <a:extLst>
            <a:ext uri="{FF2B5EF4-FFF2-40B4-BE49-F238E27FC236}">
              <a16:creationId xmlns:a16="http://schemas.microsoft.com/office/drawing/2014/main" id="{00000000-0008-0000-0000-000032000000}"/>
            </a:ext>
          </a:extLst>
        </xdr:cNvPr>
        <xdr:cNvSpPr txBox="1">
          <a:spLocks noChangeArrowheads="1"/>
        </xdr:cNvSpPr>
      </xdr:nvSpPr>
      <xdr:spPr bwMode="auto">
        <a:xfrm>
          <a:off x="485775" y="3924300"/>
          <a:ext cx="0" cy="58323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22107</xdr:rowOff>
    </xdr:to>
    <xdr:sp macro="" textlink="">
      <xdr:nvSpPr>
        <xdr:cNvPr id="51" name="Besedilo 26">
          <a:extLst>
            <a:ext uri="{FF2B5EF4-FFF2-40B4-BE49-F238E27FC236}">
              <a16:creationId xmlns:a16="http://schemas.microsoft.com/office/drawing/2014/main" id="{00000000-0008-0000-0000-000033000000}"/>
            </a:ext>
          </a:extLst>
        </xdr:cNvPr>
        <xdr:cNvSpPr txBox="1">
          <a:spLocks noChangeArrowheads="1"/>
        </xdr:cNvSpPr>
      </xdr:nvSpPr>
      <xdr:spPr bwMode="auto">
        <a:xfrm>
          <a:off x="485775" y="3924300"/>
          <a:ext cx="0" cy="58323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52" name="Besedilo 26">
          <a:extLst>
            <a:ext uri="{FF2B5EF4-FFF2-40B4-BE49-F238E27FC236}">
              <a16:creationId xmlns:a16="http://schemas.microsoft.com/office/drawing/2014/main" id="{00000000-0008-0000-0000-000034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16412</xdr:rowOff>
    </xdr:to>
    <xdr:sp macro="" textlink="">
      <xdr:nvSpPr>
        <xdr:cNvPr id="53" name="Besedilo 26">
          <a:extLst>
            <a:ext uri="{FF2B5EF4-FFF2-40B4-BE49-F238E27FC236}">
              <a16:creationId xmlns:a16="http://schemas.microsoft.com/office/drawing/2014/main" id="{00000000-0008-0000-0000-000035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20030</xdr:rowOff>
    </xdr:to>
    <xdr:sp macro="" textlink="">
      <xdr:nvSpPr>
        <xdr:cNvPr id="54" name="Besedilo 26">
          <a:extLst>
            <a:ext uri="{FF2B5EF4-FFF2-40B4-BE49-F238E27FC236}">
              <a16:creationId xmlns:a16="http://schemas.microsoft.com/office/drawing/2014/main" id="{00000000-0008-0000-0000-000036000000}"/>
            </a:ext>
          </a:extLst>
        </xdr:cNvPr>
        <xdr:cNvSpPr txBox="1">
          <a:spLocks noChangeArrowheads="1"/>
        </xdr:cNvSpPr>
      </xdr:nvSpPr>
      <xdr:spPr bwMode="auto">
        <a:xfrm>
          <a:off x="485775" y="3924300"/>
          <a:ext cx="0" cy="58302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16412</xdr:rowOff>
    </xdr:to>
    <xdr:sp macro="" textlink="">
      <xdr:nvSpPr>
        <xdr:cNvPr id="55" name="Besedilo 26">
          <a:extLst>
            <a:ext uri="{FF2B5EF4-FFF2-40B4-BE49-F238E27FC236}">
              <a16:creationId xmlns:a16="http://schemas.microsoft.com/office/drawing/2014/main" id="{00000000-0008-0000-0000-000037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56" name="Besedilo 26">
          <a:extLst>
            <a:ext uri="{FF2B5EF4-FFF2-40B4-BE49-F238E27FC236}">
              <a16:creationId xmlns:a16="http://schemas.microsoft.com/office/drawing/2014/main" id="{00000000-0008-0000-0000-000038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16009</xdr:rowOff>
    </xdr:to>
    <xdr:sp macro="" textlink="">
      <xdr:nvSpPr>
        <xdr:cNvPr id="57" name="Besedilo 26">
          <a:extLst>
            <a:ext uri="{FF2B5EF4-FFF2-40B4-BE49-F238E27FC236}">
              <a16:creationId xmlns:a16="http://schemas.microsoft.com/office/drawing/2014/main" id="{00000000-0008-0000-0000-000039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16978</xdr:rowOff>
    </xdr:to>
    <xdr:sp macro="" textlink="">
      <xdr:nvSpPr>
        <xdr:cNvPr id="58" name="Besedilo 26">
          <a:extLst>
            <a:ext uri="{FF2B5EF4-FFF2-40B4-BE49-F238E27FC236}">
              <a16:creationId xmlns:a16="http://schemas.microsoft.com/office/drawing/2014/main" id="{00000000-0008-0000-0000-00003A000000}"/>
            </a:ext>
          </a:extLst>
        </xdr:cNvPr>
        <xdr:cNvSpPr txBox="1">
          <a:spLocks noChangeArrowheads="1"/>
        </xdr:cNvSpPr>
      </xdr:nvSpPr>
      <xdr:spPr bwMode="auto">
        <a:xfrm>
          <a:off x="485775" y="3924300"/>
          <a:ext cx="0" cy="5827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59" name="Besedilo 26">
          <a:extLst>
            <a:ext uri="{FF2B5EF4-FFF2-40B4-BE49-F238E27FC236}">
              <a16:creationId xmlns:a16="http://schemas.microsoft.com/office/drawing/2014/main" id="{00000000-0008-0000-0000-00003B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60" name="Besedilo 26">
          <a:extLst>
            <a:ext uri="{FF2B5EF4-FFF2-40B4-BE49-F238E27FC236}">
              <a16:creationId xmlns:a16="http://schemas.microsoft.com/office/drawing/2014/main" id="{00000000-0008-0000-0000-00003C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15052</xdr:rowOff>
    </xdr:to>
    <xdr:sp macro="" textlink="">
      <xdr:nvSpPr>
        <xdr:cNvPr id="61" name="Besedilo 26">
          <a:extLst>
            <a:ext uri="{FF2B5EF4-FFF2-40B4-BE49-F238E27FC236}">
              <a16:creationId xmlns:a16="http://schemas.microsoft.com/office/drawing/2014/main" id="{00000000-0008-0000-0000-00003D000000}"/>
            </a:ext>
          </a:extLst>
        </xdr:cNvPr>
        <xdr:cNvSpPr txBox="1">
          <a:spLocks noChangeArrowheads="1"/>
        </xdr:cNvSpPr>
      </xdr:nvSpPr>
      <xdr:spPr bwMode="auto">
        <a:xfrm>
          <a:off x="485775" y="3924300"/>
          <a:ext cx="0" cy="58253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15052</xdr:rowOff>
    </xdr:to>
    <xdr:sp macro="" textlink="">
      <xdr:nvSpPr>
        <xdr:cNvPr id="62" name="Besedilo 26">
          <a:extLst>
            <a:ext uri="{FF2B5EF4-FFF2-40B4-BE49-F238E27FC236}">
              <a16:creationId xmlns:a16="http://schemas.microsoft.com/office/drawing/2014/main" id="{00000000-0008-0000-0000-00003E000000}"/>
            </a:ext>
          </a:extLst>
        </xdr:cNvPr>
        <xdr:cNvSpPr txBox="1">
          <a:spLocks noChangeArrowheads="1"/>
        </xdr:cNvSpPr>
      </xdr:nvSpPr>
      <xdr:spPr bwMode="auto">
        <a:xfrm>
          <a:off x="485775" y="3924300"/>
          <a:ext cx="0" cy="58253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63" name="Besedilo 26">
          <a:extLst>
            <a:ext uri="{FF2B5EF4-FFF2-40B4-BE49-F238E27FC236}">
              <a16:creationId xmlns:a16="http://schemas.microsoft.com/office/drawing/2014/main" id="{00000000-0008-0000-0000-00003F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16009</xdr:rowOff>
    </xdr:to>
    <xdr:sp macro="" textlink="">
      <xdr:nvSpPr>
        <xdr:cNvPr id="64" name="Besedilo 26">
          <a:extLst>
            <a:ext uri="{FF2B5EF4-FFF2-40B4-BE49-F238E27FC236}">
              <a16:creationId xmlns:a16="http://schemas.microsoft.com/office/drawing/2014/main" id="{00000000-0008-0000-0000-000040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19295</xdr:rowOff>
    </xdr:to>
    <xdr:sp macro="" textlink="">
      <xdr:nvSpPr>
        <xdr:cNvPr id="65" name="Besedilo 26">
          <a:extLst>
            <a:ext uri="{FF2B5EF4-FFF2-40B4-BE49-F238E27FC236}">
              <a16:creationId xmlns:a16="http://schemas.microsoft.com/office/drawing/2014/main" id="{00000000-0008-0000-0000-000041000000}"/>
            </a:ext>
          </a:extLst>
        </xdr:cNvPr>
        <xdr:cNvSpPr txBox="1">
          <a:spLocks noChangeArrowheads="1"/>
        </xdr:cNvSpPr>
      </xdr:nvSpPr>
      <xdr:spPr bwMode="auto">
        <a:xfrm>
          <a:off x="485775" y="3924300"/>
          <a:ext cx="0" cy="58295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16009</xdr:rowOff>
    </xdr:to>
    <xdr:sp macro="" textlink="">
      <xdr:nvSpPr>
        <xdr:cNvPr id="66" name="Besedilo 26">
          <a:extLst>
            <a:ext uri="{FF2B5EF4-FFF2-40B4-BE49-F238E27FC236}">
              <a16:creationId xmlns:a16="http://schemas.microsoft.com/office/drawing/2014/main" id="{00000000-0008-0000-0000-000042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67" name="Besedilo 26">
          <a:extLst>
            <a:ext uri="{FF2B5EF4-FFF2-40B4-BE49-F238E27FC236}">
              <a16:creationId xmlns:a16="http://schemas.microsoft.com/office/drawing/2014/main" id="{00000000-0008-0000-0000-000043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16412</xdr:rowOff>
    </xdr:to>
    <xdr:sp macro="" textlink="">
      <xdr:nvSpPr>
        <xdr:cNvPr id="68" name="Besedilo 26">
          <a:extLst>
            <a:ext uri="{FF2B5EF4-FFF2-40B4-BE49-F238E27FC236}">
              <a16:creationId xmlns:a16="http://schemas.microsoft.com/office/drawing/2014/main" id="{00000000-0008-0000-0000-000044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20038</xdr:rowOff>
    </xdr:to>
    <xdr:sp macro="" textlink="">
      <xdr:nvSpPr>
        <xdr:cNvPr id="69" name="Besedilo 26">
          <a:extLst>
            <a:ext uri="{FF2B5EF4-FFF2-40B4-BE49-F238E27FC236}">
              <a16:creationId xmlns:a16="http://schemas.microsoft.com/office/drawing/2014/main" id="{00000000-0008-0000-0000-000045000000}"/>
            </a:ext>
          </a:extLst>
        </xdr:cNvPr>
        <xdr:cNvSpPr txBox="1">
          <a:spLocks noChangeArrowheads="1"/>
        </xdr:cNvSpPr>
      </xdr:nvSpPr>
      <xdr:spPr bwMode="auto">
        <a:xfrm>
          <a:off x="485775" y="3924300"/>
          <a:ext cx="0" cy="58302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70" name="Besedilo 26">
          <a:extLst>
            <a:ext uri="{FF2B5EF4-FFF2-40B4-BE49-F238E27FC236}">
              <a16:creationId xmlns:a16="http://schemas.microsoft.com/office/drawing/2014/main" id="{00000000-0008-0000-0000-000046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71" name="Besedilo 26">
          <a:extLst>
            <a:ext uri="{FF2B5EF4-FFF2-40B4-BE49-F238E27FC236}">
              <a16:creationId xmlns:a16="http://schemas.microsoft.com/office/drawing/2014/main" id="{00000000-0008-0000-0000-000047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22107</xdr:rowOff>
    </xdr:to>
    <xdr:sp macro="" textlink="">
      <xdr:nvSpPr>
        <xdr:cNvPr id="72" name="Besedilo 26">
          <a:extLst>
            <a:ext uri="{FF2B5EF4-FFF2-40B4-BE49-F238E27FC236}">
              <a16:creationId xmlns:a16="http://schemas.microsoft.com/office/drawing/2014/main" id="{00000000-0008-0000-0000-000048000000}"/>
            </a:ext>
          </a:extLst>
        </xdr:cNvPr>
        <xdr:cNvSpPr txBox="1">
          <a:spLocks noChangeArrowheads="1"/>
        </xdr:cNvSpPr>
      </xdr:nvSpPr>
      <xdr:spPr bwMode="auto">
        <a:xfrm>
          <a:off x="485775" y="3924300"/>
          <a:ext cx="0" cy="58323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22107</xdr:rowOff>
    </xdr:to>
    <xdr:sp macro="" textlink="">
      <xdr:nvSpPr>
        <xdr:cNvPr id="73" name="Besedilo 26">
          <a:extLst>
            <a:ext uri="{FF2B5EF4-FFF2-40B4-BE49-F238E27FC236}">
              <a16:creationId xmlns:a16="http://schemas.microsoft.com/office/drawing/2014/main" id="{00000000-0008-0000-0000-000049000000}"/>
            </a:ext>
          </a:extLst>
        </xdr:cNvPr>
        <xdr:cNvSpPr txBox="1">
          <a:spLocks noChangeArrowheads="1"/>
        </xdr:cNvSpPr>
      </xdr:nvSpPr>
      <xdr:spPr bwMode="auto">
        <a:xfrm>
          <a:off x="485775" y="3924300"/>
          <a:ext cx="0" cy="58323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74" name="Besedilo 26">
          <a:extLst>
            <a:ext uri="{FF2B5EF4-FFF2-40B4-BE49-F238E27FC236}">
              <a16:creationId xmlns:a16="http://schemas.microsoft.com/office/drawing/2014/main" id="{00000000-0008-0000-0000-00004A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16412</xdr:rowOff>
    </xdr:to>
    <xdr:sp macro="" textlink="">
      <xdr:nvSpPr>
        <xdr:cNvPr id="75" name="Besedilo 26">
          <a:extLst>
            <a:ext uri="{FF2B5EF4-FFF2-40B4-BE49-F238E27FC236}">
              <a16:creationId xmlns:a16="http://schemas.microsoft.com/office/drawing/2014/main" id="{00000000-0008-0000-0000-00004B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20030</xdr:rowOff>
    </xdr:to>
    <xdr:sp macro="" textlink="">
      <xdr:nvSpPr>
        <xdr:cNvPr id="76" name="Besedilo 26">
          <a:extLst>
            <a:ext uri="{FF2B5EF4-FFF2-40B4-BE49-F238E27FC236}">
              <a16:creationId xmlns:a16="http://schemas.microsoft.com/office/drawing/2014/main" id="{00000000-0008-0000-0000-00004C000000}"/>
            </a:ext>
          </a:extLst>
        </xdr:cNvPr>
        <xdr:cNvSpPr txBox="1">
          <a:spLocks noChangeArrowheads="1"/>
        </xdr:cNvSpPr>
      </xdr:nvSpPr>
      <xdr:spPr bwMode="auto">
        <a:xfrm>
          <a:off x="485775" y="3924300"/>
          <a:ext cx="0" cy="58302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16412</xdr:rowOff>
    </xdr:to>
    <xdr:sp macro="" textlink="">
      <xdr:nvSpPr>
        <xdr:cNvPr id="77" name="Besedilo 26">
          <a:extLst>
            <a:ext uri="{FF2B5EF4-FFF2-40B4-BE49-F238E27FC236}">
              <a16:creationId xmlns:a16="http://schemas.microsoft.com/office/drawing/2014/main" id="{00000000-0008-0000-0000-00004D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78" name="Besedilo 26">
          <a:extLst>
            <a:ext uri="{FF2B5EF4-FFF2-40B4-BE49-F238E27FC236}">
              <a16:creationId xmlns:a16="http://schemas.microsoft.com/office/drawing/2014/main" id="{00000000-0008-0000-0000-00004E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16009</xdr:rowOff>
    </xdr:to>
    <xdr:sp macro="" textlink="">
      <xdr:nvSpPr>
        <xdr:cNvPr id="79" name="Besedilo 26">
          <a:extLst>
            <a:ext uri="{FF2B5EF4-FFF2-40B4-BE49-F238E27FC236}">
              <a16:creationId xmlns:a16="http://schemas.microsoft.com/office/drawing/2014/main" id="{00000000-0008-0000-0000-00004F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16978</xdr:rowOff>
    </xdr:to>
    <xdr:sp macro="" textlink="">
      <xdr:nvSpPr>
        <xdr:cNvPr id="80" name="Besedilo 26">
          <a:extLst>
            <a:ext uri="{FF2B5EF4-FFF2-40B4-BE49-F238E27FC236}">
              <a16:creationId xmlns:a16="http://schemas.microsoft.com/office/drawing/2014/main" id="{00000000-0008-0000-0000-000050000000}"/>
            </a:ext>
          </a:extLst>
        </xdr:cNvPr>
        <xdr:cNvSpPr txBox="1">
          <a:spLocks noChangeArrowheads="1"/>
        </xdr:cNvSpPr>
      </xdr:nvSpPr>
      <xdr:spPr bwMode="auto">
        <a:xfrm>
          <a:off x="485775" y="3924300"/>
          <a:ext cx="0" cy="5827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81" name="Besedilo 26">
          <a:extLst>
            <a:ext uri="{FF2B5EF4-FFF2-40B4-BE49-F238E27FC236}">
              <a16:creationId xmlns:a16="http://schemas.microsoft.com/office/drawing/2014/main" id="{00000000-0008-0000-0000-000051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82" name="Besedilo 26">
          <a:extLst>
            <a:ext uri="{FF2B5EF4-FFF2-40B4-BE49-F238E27FC236}">
              <a16:creationId xmlns:a16="http://schemas.microsoft.com/office/drawing/2014/main" id="{00000000-0008-0000-0000-000052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15052</xdr:rowOff>
    </xdr:to>
    <xdr:sp macro="" textlink="">
      <xdr:nvSpPr>
        <xdr:cNvPr id="83" name="Besedilo 26">
          <a:extLst>
            <a:ext uri="{FF2B5EF4-FFF2-40B4-BE49-F238E27FC236}">
              <a16:creationId xmlns:a16="http://schemas.microsoft.com/office/drawing/2014/main" id="{00000000-0008-0000-0000-000053000000}"/>
            </a:ext>
          </a:extLst>
        </xdr:cNvPr>
        <xdr:cNvSpPr txBox="1">
          <a:spLocks noChangeArrowheads="1"/>
        </xdr:cNvSpPr>
      </xdr:nvSpPr>
      <xdr:spPr bwMode="auto">
        <a:xfrm>
          <a:off x="485775" y="3924300"/>
          <a:ext cx="0" cy="58253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15052</xdr:rowOff>
    </xdr:to>
    <xdr:sp macro="" textlink="">
      <xdr:nvSpPr>
        <xdr:cNvPr id="84" name="Besedilo 26">
          <a:extLst>
            <a:ext uri="{FF2B5EF4-FFF2-40B4-BE49-F238E27FC236}">
              <a16:creationId xmlns:a16="http://schemas.microsoft.com/office/drawing/2014/main" id="{00000000-0008-0000-0000-000054000000}"/>
            </a:ext>
          </a:extLst>
        </xdr:cNvPr>
        <xdr:cNvSpPr txBox="1">
          <a:spLocks noChangeArrowheads="1"/>
        </xdr:cNvSpPr>
      </xdr:nvSpPr>
      <xdr:spPr bwMode="auto">
        <a:xfrm>
          <a:off x="485775" y="3924300"/>
          <a:ext cx="0" cy="58253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85" name="Besedilo 26">
          <a:extLst>
            <a:ext uri="{FF2B5EF4-FFF2-40B4-BE49-F238E27FC236}">
              <a16:creationId xmlns:a16="http://schemas.microsoft.com/office/drawing/2014/main" id="{00000000-0008-0000-0000-000055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16009</xdr:rowOff>
    </xdr:to>
    <xdr:sp macro="" textlink="">
      <xdr:nvSpPr>
        <xdr:cNvPr id="86" name="Besedilo 26">
          <a:extLst>
            <a:ext uri="{FF2B5EF4-FFF2-40B4-BE49-F238E27FC236}">
              <a16:creationId xmlns:a16="http://schemas.microsoft.com/office/drawing/2014/main" id="{00000000-0008-0000-0000-000056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19295</xdr:rowOff>
    </xdr:to>
    <xdr:sp macro="" textlink="">
      <xdr:nvSpPr>
        <xdr:cNvPr id="87" name="Besedilo 26">
          <a:extLst>
            <a:ext uri="{FF2B5EF4-FFF2-40B4-BE49-F238E27FC236}">
              <a16:creationId xmlns:a16="http://schemas.microsoft.com/office/drawing/2014/main" id="{00000000-0008-0000-0000-000057000000}"/>
            </a:ext>
          </a:extLst>
        </xdr:cNvPr>
        <xdr:cNvSpPr txBox="1">
          <a:spLocks noChangeArrowheads="1"/>
        </xdr:cNvSpPr>
      </xdr:nvSpPr>
      <xdr:spPr bwMode="auto">
        <a:xfrm>
          <a:off x="485775" y="3924300"/>
          <a:ext cx="0" cy="58295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16009</xdr:rowOff>
    </xdr:to>
    <xdr:sp macro="" textlink="">
      <xdr:nvSpPr>
        <xdr:cNvPr id="88" name="Besedilo 26">
          <a:extLst>
            <a:ext uri="{FF2B5EF4-FFF2-40B4-BE49-F238E27FC236}">
              <a16:creationId xmlns:a16="http://schemas.microsoft.com/office/drawing/2014/main" id="{00000000-0008-0000-0000-000058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58</xdr:row>
      <xdr:rowOff>19050</xdr:rowOff>
    </xdr:to>
    <xdr:sp macro="" textlink="">
      <xdr:nvSpPr>
        <xdr:cNvPr id="89" name="Besedilo 26">
          <a:extLst>
            <a:ext uri="{FF2B5EF4-FFF2-40B4-BE49-F238E27FC236}">
              <a16:creationId xmlns:a16="http://schemas.microsoft.com/office/drawing/2014/main" id="{00000000-0008-0000-0000-000059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29</xdr:row>
      <xdr:rowOff>0</xdr:rowOff>
    </xdr:from>
    <xdr:ext cx="0" cy="5826662"/>
    <xdr:sp macro="" textlink="">
      <xdr:nvSpPr>
        <xdr:cNvPr id="90" name="Besedilo 26">
          <a:extLst>
            <a:ext uri="{FF2B5EF4-FFF2-40B4-BE49-F238E27FC236}">
              <a16:creationId xmlns:a16="http://schemas.microsoft.com/office/drawing/2014/main" id="{00000000-0008-0000-0000-00005A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91" name="Besedilo 26">
          <a:extLst>
            <a:ext uri="{FF2B5EF4-FFF2-40B4-BE49-F238E27FC236}">
              <a16:creationId xmlns:a16="http://schemas.microsoft.com/office/drawing/2014/main" id="{00000000-0008-0000-0000-00005B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92" name="Besedilo 26">
          <a:extLst>
            <a:ext uri="{FF2B5EF4-FFF2-40B4-BE49-F238E27FC236}">
              <a16:creationId xmlns:a16="http://schemas.microsoft.com/office/drawing/2014/main" id="{00000000-0008-0000-0000-00005C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93" name="Besedilo 26">
          <a:extLst>
            <a:ext uri="{FF2B5EF4-FFF2-40B4-BE49-F238E27FC236}">
              <a16:creationId xmlns:a16="http://schemas.microsoft.com/office/drawing/2014/main" id="{00000000-0008-0000-0000-00005D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6662"/>
    <xdr:sp macro="" textlink="">
      <xdr:nvSpPr>
        <xdr:cNvPr id="94" name="Besedilo 26">
          <a:extLst>
            <a:ext uri="{FF2B5EF4-FFF2-40B4-BE49-F238E27FC236}">
              <a16:creationId xmlns:a16="http://schemas.microsoft.com/office/drawing/2014/main" id="{00000000-0008-0000-0000-00005E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6662"/>
    <xdr:sp macro="" textlink="">
      <xdr:nvSpPr>
        <xdr:cNvPr id="95" name="Besedilo 26">
          <a:extLst>
            <a:ext uri="{FF2B5EF4-FFF2-40B4-BE49-F238E27FC236}">
              <a16:creationId xmlns:a16="http://schemas.microsoft.com/office/drawing/2014/main" id="{00000000-0008-0000-0000-00005F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96" name="Besedilo 26">
          <a:extLst>
            <a:ext uri="{FF2B5EF4-FFF2-40B4-BE49-F238E27FC236}">
              <a16:creationId xmlns:a16="http://schemas.microsoft.com/office/drawing/2014/main" id="{00000000-0008-0000-0000-000060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6259"/>
    <xdr:sp macro="" textlink="">
      <xdr:nvSpPr>
        <xdr:cNvPr id="97" name="Besedilo 26">
          <a:extLst>
            <a:ext uri="{FF2B5EF4-FFF2-40B4-BE49-F238E27FC236}">
              <a16:creationId xmlns:a16="http://schemas.microsoft.com/office/drawing/2014/main" id="{00000000-0008-0000-0000-000061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7228"/>
    <xdr:sp macro="" textlink="">
      <xdr:nvSpPr>
        <xdr:cNvPr id="98" name="Besedilo 26">
          <a:extLst>
            <a:ext uri="{FF2B5EF4-FFF2-40B4-BE49-F238E27FC236}">
              <a16:creationId xmlns:a16="http://schemas.microsoft.com/office/drawing/2014/main" id="{00000000-0008-0000-0000-000062000000}"/>
            </a:ext>
          </a:extLst>
        </xdr:cNvPr>
        <xdr:cNvSpPr txBox="1">
          <a:spLocks noChangeArrowheads="1"/>
        </xdr:cNvSpPr>
      </xdr:nvSpPr>
      <xdr:spPr bwMode="auto">
        <a:xfrm>
          <a:off x="485775" y="3924300"/>
          <a:ext cx="0" cy="5827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99" name="Besedilo 26">
          <a:extLst>
            <a:ext uri="{FF2B5EF4-FFF2-40B4-BE49-F238E27FC236}">
              <a16:creationId xmlns:a16="http://schemas.microsoft.com/office/drawing/2014/main" id="{00000000-0008-0000-0000-000063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100" name="Besedilo 26">
          <a:extLst>
            <a:ext uri="{FF2B5EF4-FFF2-40B4-BE49-F238E27FC236}">
              <a16:creationId xmlns:a16="http://schemas.microsoft.com/office/drawing/2014/main" id="{00000000-0008-0000-0000-000064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5302"/>
    <xdr:sp macro="" textlink="">
      <xdr:nvSpPr>
        <xdr:cNvPr id="101" name="Besedilo 26">
          <a:extLst>
            <a:ext uri="{FF2B5EF4-FFF2-40B4-BE49-F238E27FC236}">
              <a16:creationId xmlns:a16="http://schemas.microsoft.com/office/drawing/2014/main" id="{00000000-0008-0000-0000-000065000000}"/>
            </a:ext>
          </a:extLst>
        </xdr:cNvPr>
        <xdr:cNvSpPr txBox="1">
          <a:spLocks noChangeArrowheads="1"/>
        </xdr:cNvSpPr>
      </xdr:nvSpPr>
      <xdr:spPr bwMode="auto">
        <a:xfrm>
          <a:off x="485775" y="3924300"/>
          <a:ext cx="0" cy="58253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5302"/>
    <xdr:sp macro="" textlink="">
      <xdr:nvSpPr>
        <xdr:cNvPr id="102" name="Besedilo 26">
          <a:extLst>
            <a:ext uri="{FF2B5EF4-FFF2-40B4-BE49-F238E27FC236}">
              <a16:creationId xmlns:a16="http://schemas.microsoft.com/office/drawing/2014/main" id="{00000000-0008-0000-0000-000066000000}"/>
            </a:ext>
          </a:extLst>
        </xdr:cNvPr>
        <xdr:cNvSpPr txBox="1">
          <a:spLocks noChangeArrowheads="1"/>
        </xdr:cNvSpPr>
      </xdr:nvSpPr>
      <xdr:spPr bwMode="auto">
        <a:xfrm>
          <a:off x="485775" y="3924300"/>
          <a:ext cx="0" cy="58253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103" name="Besedilo 26">
          <a:extLst>
            <a:ext uri="{FF2B5EF4-FFF2-40B4-BE49-F238E27FC236}">
              <a16:creationId xmlns:a16="http://schemas.microsoft.com/office/drawing/2014/main" id="{00000000-0008-0000-0000-000067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6259"/>
    <xdr:sp macro="" textlink="">
      <xdr:nvSpPr>
        <xdr:cNvPr id="104" name="Besedilo 26">
          <a:extLst>
            <a:ext uri="{FF2B5EF4-FFF2-40B4-BE49-F238E27FC236}">
              <a16:creationId xmlns:a16="http://schemas.microsoft.com/office/drawing/2014/main" id="{00000000-0008-0000-0000-000068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6259"/>
    <xdr:sp macro="" textlink="">
      <xdr:nvSpPr>
        <xdr:cNvPr id="105" name="Besedilo 26">
          <a:extLst>
            <a:ext uri="{FF2B5EF4-FFF2-40B4-BE49-F238E27FC236}">
              <a16:creationId xmlns:a16="http://schemas.microsoft.com/office/drawing/2014/main" id="{00000000-0008-0000-0000-000069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106" name="Besedilo 26">
          <a:extLst>
            <a:ext uri="{FF2B5EF4-FFF2-40B4-BE49-F238E27FC236}">
              <a16:creationId xmlns:a16="http://schemas.microsoft.com/office/drawing/2014/main" id="{00000000-0008-0000-0000-00006A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6662"/>
    <xdr:sp macro="" textlink="">
      <xdr:nvSpPr>
        <xdr:cNvPr id="107" name="Besedilo 26">
          <a:extLst>
            <a:ext uri="{FF2B5EF4-FFF2-40B4-BE49-F238E27FC236}">
              <a16:creationId xmlns:a16="http://schemas.microsoft.com/office/drawing/2014/main" id="{00000000-0008-0000-0000-00006B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108" name="Besedilo 26">
          <a:extLst>
            <a:ext uri="{FF2B5EF4-FFF2-40B4-BE49-F238E27FC236}">
              <a16:creationId xmlns:a16="http://schemas.microsoft.com/office/drawing/2014/main" id="{00000000-0008-0000-0000-00006C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109" name="Besedilo 26">
          <a:extLst>
            <a:ext uri="{FF2B5EF4-FFF2-40B4-BE49-F238E27FC236}">
              <a16:creationId xmlns:a16="http://schemas.microsoft.com/office/drawing/2014/main" id="{00000000-0008-0000-0000-00006D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110" name="Besedilo 26">
          <a:extLst>
            <a:ext uri="{FF2B5EF4-FFF2-40B4-BE49-F238E27FC236}">
              <a16:creationId xmlns:a16="http://schemas.microsoft.com/office/drawing/2014/main" id="{00000000-0008-0000-0000-00006E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6662"/>
    <xdr:sp macro="" textlink="">
      <xdr:nvSpPr>
        <xdr:cNvPr id="111" name="Besedilo 26">
          <a:extLst>
            <a:ext uri="{FF2B5EF4-FFF2-40B4-BE49-F238E27FC236}">
              <a16:creationId xmlns:a16="http://schemas.microsoft.com/office/drawing/2014/main" id="{00000000-0008-0000-0000-00006F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6662"/>
    <xdr:sp macro="" textlink="">
      <xdr:nvSpPr>
        <xdr:cNvPr id="112" name="Besedilo 26">
          <a:extLst>
            <a:ext uri="{FF2B5EF4-FFF2-40B4-BE49-F238E27FC236}">
              <a16:creationId xmlns:a16="http://schemas.microsoft.com/office/drawing/2014/main" id="{00000000-0008-0000-0000-000070000000}"/>
            </a:ext>
          </a:extLst>
        </xdr:cNvPr>
        <xdr:cNvSpPr txBox="1">
          <a:spLocks noChangeArrowheads="1"/>
        </xdr:cNvSpPr>
      </xdr:nvSpPr>
      <xdr:spPr bwMode="auto">
        <a:xfrm>
          <a:off x="485775" y="3924300"/>
          <a:ext cx="0" cy="58266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113" name="Besedilo 26">
          <a:extLst>
            <a:ext uri="{FF2B5EF4-FFF2-40B4-BE49-F238E27FC236}">
              <a16:creationId xmlns:a16="http://schemas.microsoft.com/office/drawing/2014/main" id="{00000000-0008-0000-0000-000071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6259"/>
    <xdr:sp macro="" textlink="">
      <xdr:nvSpPr>
        <xdr:cNvPr id="114" name="Besedilo 26">
          <a:extLst>
            <a:ext uri="{FF2B5EF4-FFF2-40B4-BE49-F238E27FC236}">
              <a16:creationId xmlns:a16="http://schemas.microsoft.com/office/drawing/2014/main" id="{00000000-0008-0000-0000-000072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7228"/>
    <xdr:sp macro="" textlink="">
      <xdr:nvSpPr>
        <xdr:cNvPr id="115" name="Besedilo 26">
          <a:extLst>
            <a:ext uri="{FF2B5EF4-FFF2-40B4-BE49-F238E27FC236}">
              <a16:creationId xmlns:a16="http://schemas.microsoft.com/office/drawing/2014/main" id="{00000000-0008-0000-0000-000073000000}"/>
            </a:ext>
          </a:extLst>
        </xdr:cNvPr>
        <xdr:cNvSpPr txBox="1">
          <a:spLocks noChangeArrowheads="1"/>
        </xdr:cNvSpPr>
      </xdr:nvSpPr>
      <xdr:spPr bwMode="auto">
        <a:xfrm>
          <a:off x="485775" y="3924300"/>
          <a:ext cx="0" cy="5827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116" name="Besedilo 26">
          <a:extLst>
            <a:ext uri="{FF2B5EF4-FFF2-40B4-BE49-F238E27FC236}">
              <a16:creationId xmlns:a16="http://schemas.microsoft.com/office/drawing/2014/main" id="{00000000-0008-0000-0000-000074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117" name="Besedilo 26">
          <a:extLst>
            <a:ext uri="{FF2B5EF4-FFF2-40B4-BE49-F238E27FC236}">
              <a16:creationId xmlns:a16="http://schemas.microsoft.com/office/drawing/2014/main" id="{00000000-0008-0000-0000-000075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5302"/>
    <xdr:sp macro="" textlink="">
      <xdr:nvSpPr>
        <xdr:cNvPr id="118" name="Besedilo 26">
          <a:extLst>
            <a:ext uri="{FF2B5EF4-FFF2-40B4-BE49-F238E27FC236}">
              <a16:creationId xmlns:a16="http://schemas.microsoft.com/office/drawing/2014/main" id="{00000000-0008-0000-0000-000076000000}"/>
            </a:ext>
          </a:extLst>
        </xdr:cNvPr>
        <xdr:cNvSpPr txBox="1">
          <a:spLocks noChangeArrowheads="1"/>
        </xdr:cNvSpPr>
      </xdr:nvSpPr>
      <xdr:spPr bwMode="auto">
        <a:xfrm>
          <a:off x="485775" y="3924300"/>
          <a:ext cx="0" cy="58253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5302"/>
    <xdr:sp macro="" textlink="">
      <xdr:nvSpPr>
        <xdr:cNvPr id="119" name="Besedilo 26">
          <a:extLst>
            <a:ext uri="{FF2B5EF4-FFF2-40B4-BE49-F238E27FC236}">
              <a16:creationId xmlns:a16="http://schemas.microsoft.com/office/drawing/2014/main" id="{00000000-0008-0000-0000-000077000000}"/>
            </a:ext>
          </a:extLst>
        </xdr:cNvPr>
        <xdr:cNvSpPr txBox="1">
          <a:spLocks noChangeArrowheads="1"/>
        </xdr:cNvSpPr>
      </xdr:nvSpPr>
      <xdr:spPr bwMode="auto">
        <a:xfrm>
          <a:off x="485775" y="3924300"/>
          <a:ext cx="0" cy="58253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120" name="Besedilo 26">
          <a:extLst>
            <a:ext uri="{FF2B5EF4-FFF2-40B4-BE49-F238E27FC236}">
              <a16:creationId xmlns:a16="http://schemas.microsoft.com/office/drawing/2014/main" id="{00000000-0008-0000-0000-000078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6259"/>
    <xdr:sp macro="" textlink="">
      <xdr:nvSpPr>
        <xdr:cNvPr id="121" name="Besedilo 26">
          <a:extLst>
            <a:ext uri="{FF2B5EF4-FFF2-40B4-BE49-F238E27FC236}">
              <a16:creationId xmlns:a16="http://schemas.microsoft.com/office/drawing/2014/main" id="{00000000-0008-0000-0000-000079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6259"/>
    <xdr:sp macro="" textlink="">
      <xdr:nvSpPr>
        <xdr:cNvPr id="122" name="Besedilo 26">
          <a:extLst>
            <a:ext uri="{FF2B5EF4-FFF2-40B4-BE49-F238E27FC236}">
              <a16:creationId xmlns:a16="http://schemas.microsoft.com/office/drawing/2014/main" id="{00000000-0008-0000-0000-00007A000000}"/>
            </a:ext>
          </a:extLst>
        </xdr:cNvPr>
        <xdr:cNvSpPr txBox="1">
          <a:spLocks noChangeArrowheads="1"/>
        </xdr:cNvSpPr>
      </xdr:nvSpPr>
      <xdr:spPr bwMode="auto">
        <a:xfrm>
          <a:off x="485775" y="3924300"/>
          <a:ext cx="0" cy="5826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29</xdr:row>
      <xdr:rowOff>0</xdr:rowOff>
    </xdr:from>
    <xdr:ext cx="0" cy="5829300"/>
    <xdr:sp macro="" textlink="">
      <xdr:nvSpPr>
        <xdr:cNvPr id="123" name="Besedilo 26">
          <a:extLst>
            <a:ext uri="{FF2B5EF4-FFF2-40B4-BE49-F238E27FC236}">
              <a16:creationId xmlns:a16="http://schemas.microsoft.com/office/drawing/2014/main" id="{00000000-0008-0000-0000-00007B000000}"/>
            </a:ext>
          </a:extLst>
        </xdr:cNvPr>
        <xdr:cNvSpPr txBox="1">
          <a:spLocks noChangeArrowheads="1"/>
        </xdr:cNvSpPr>
      </xdr:nvSpPr>
      <xdr:spPr bwMode="auto">
        <a:xfrm>
          <a:off x="485775" y="3924300"/>
          <a:ext cx="0" cy="5829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xdr:row>
      <xdr:rowOff>0</xdr:rowOff>
    </xdr:from>
    <xdr:ext cx="0" cy="650014"/>
    <xdr:sp macro="" textlink="">
      <xdr:nvSpPr>
        <xdr:cNvPr id="124" name="Besedilo 26">
          <a:extLst>
            <a:ext uri="{FF2B5EF4-FFF2-40B4-BE49-F238E27FC236}">
              <a16:creationId xmlns:a16="http://schemas.microsoft.com/office/drawing/2014/main" id="{00000000-0008-0000-0000-00007C000000}"/>
            </a:ext>
          </a:extLst>
        </xdr:cNvPr>
        <xdr:cNvSpPr txBox="1">
          <a:spLocks noChangeArrowheads="1"/>
        </xdr:cNvSpPr>
      </xdr:nvSpPr>
      <xdr:spPr bwMode="auto">
        <a:xfrm>
          <a:off x="485775" y="1619250"/>
          <a:ext cx="0" cy="6500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xdr:row>
      <xdr:rowOff>0</xdr:rowOff>
    </xdr:from>
    <xdr:ext cx="0" cy="639921"/>
    <xdr:sp macro="" textlink="">
      <xdr:nvSpPr>
        <xdr:cNvPr id="125" name="Besedilo 26">
          <a:extLst>
            <a:ext uri="{FF2B5EF4-FFF2-40B4-BE49-F238E27FC236}">
              <a16:creationId xmlns:a16="http://schemas.microsoft.com/office/drawing/2014/main" id="{00000000-0008-0000-0000-00007D000000}"/>
            </a:ext>
          </a:extLst>
        </xdr:cNvPr>
        <xdr:cNvSpPr txBox="1">
          <a:spLocks noChangeArrowheads="1"/>
        </xdr:cNvSpPr>
      </xdr:nvSpPr>
      <xdr:spPr bwMode="auto">
        <a:xfrm>
          <a:off x="485775" y="1619250"/>
          <a:ext cx="0" cy="6399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xdr:row>
      <xdr:rowOff>0</xdr:rowOff>
    </xdr:from>
    <xdr:ext cx="0" cy="809625"/>
    <xdr:sp macro="" textlink="">
      <xdr:nvSpPr>
        <xdr:cNvPr id="126" name="Besedilo 26">
          <a:extLst>
            <a:ext uri="{FF2B5EF4-FFF2-40B4-BE49-F238E27FC236}">
              <a16:creationId xmlns:a16="http://schemas.microsoft.com/office/drawing/2014/main" id="{00000000-0008-0000-0000-00007E000000}"/>
            </a:ext>
          </a:extLst>
        </xdr:cNvPr>
        <xdr:cNvSpPr txBox="1">
          <a:spLocks noChangeArrowheads="1"/>
        </xdr:cNvSpPr>
      </xdr:nvSpPr>
      <xdr:spPr bwMode="auto">
        <a:xfrm>
          <a:off x="485775" y="1619250"/>
          <a:ext cx="0" cy="80962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xdr:row>
      <xdr:rowOff>0</xdr:rowOff>
    </xdr:from>
    <xdr:ext cx="0" cy="809625"/>
    <xdr:sp macro="" textlink="">
      <xdr:nvSpPr>
        <xdr:cNvPr id="127" name="Besedilo 26">
          <a:extLst>
            <a:ext uri="{FF2B5EF4-FFF2-40B4-BE49-F238E27FC236}">
              <a16:creationId xmlns:a16="http://schemas.microsoft.com/office/drawing/2014/main" id="{00000000-0008-0000-0000-00007F000000}"/>
            </a:ext>
          </a:extLst>
        </xdr:cNvPr>
        <xdr:cNvSpPr txBox="1">
          <a:spLocks noChangeArrowheads="1"/>
        </xdr:cNvSpPr>
      </xdr:nvSpPr>
      <xdr:spPr bwMode="auto">
        <a:xfrm>
          <a:off x="485775" y="1619250"/>
          <a:ext cx="0" cy="809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xdr:row>
      <xdr:rowOff>0</xdr:rowOff>
    </xdr:from>
    <xdr:ext cx="0" cy="630565"/>
    <xdr:sp macro="" textlink="">
      <xdr:nvSpPr>
        <xdr:cNvPr id="128" name="Besedilo 26">
          <a:extLst>
            <a:ext uri="{FF2B5EF4-FFF2-40B4-BE49-F238E27FC236}">
              <a16:creationId xmlns:a16="http://schemas.microsoft.com/office/drawing/2014/main" id="{00000000-0008-0000-0000-000080000000}"/>
            </a:ext>
          </a:extLst>
        </xdr:cNvPr>
        <xdr:cNvSpPr txBox="1">
          <a:spLocks noChangeArrowheads="1"/>
        </xdr:cNvSpPr>
      </xdr:nvSpPr>
      <xdr:spPr bwMode="auto">
        <a:xfrm>
          <a:off x="485775" y="1619250"/>
          <a:ext cx="0" cy="6305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xdr:row>
      <xdr:rowOff>0</xdr:rowOff>
    </xdr:from>
    <xdr:ext cx="0" cy="630565"/>
    <xdr:sp macro="" textlink="">
      <xdr:nvSpPr>
        <xdr:cNvPr id="129" name="Besedilo 26">
          <a:extLst>
            <a:ext uri="{FF2B5EF4-FFF2-40B4-BE49-F238E27FC236}">
              <a16:creationId xmlns:a16="http://schemas.microsoft.com/office/drawing/2014/main" id="{00000000-0008-0000-0000-000081000000}"/>
            </a:ext>
          </a:extLst>
        </xdr:cNvPr>
        <xdr:cNvSpPr txBox="1">
          <a:spLocks noChangeArrowheads="1"/>
        </xdr:cNvSpPr>
      </xdr:nvSpPr>
      <xdr:spPr bwMode="auto">
        <a:xfrm>
          <a:off x="485775" y="1619250"/>
          <a:ext cx="0" cy="6305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twoCellAnchor editAs="oneCell">
    <xdr:from>
      <xdr:col>1</xdr:col>
      <xdr:colOff>0</xdr:colOff>
      <xdr:row>23</xdr:row>
      <xdr:rowOff>0</xdr:rowOff>
    </xdr:from>
    <xdr:to>
      <xdr:col>1</xdr:col>
      <xdr:colOff>0</xdr:colOff>
      <xdr:row>25</xdr:row>
      <xdr:rowOff>73159</xdr:rowOff>
    </xdr:to>
    <xdr:sp macro="" textlink="">
      <xdr:nvSpPr>
        <xdr:cNvPr id="130" name="Besedilo 26">
          <a:extLst>
            <a:ext uri="{FF2B5EF4-FFF2-40B4-BE49-F238E27FC236}">
              <a16:creationId xmlns:a16="http://schemas.microsoft.com/office/drawing/2014/main" id="{00000000-0008-0000-0000-000082000000}"/>
            </a:ext>
          </a:extLst>
        </xdr:cNvPr>
        <xdr:cNvSpPr txBox="1">
          <a:spLocks noChangeArrowheads="1"/>
        </xdr:cNvSpPr>
      </xdr:nvSpPr>
      <xdr:spPr bwMode="auto">
        <a:xfrm>
          <a:off x="485775" y="3133725"/>
          <a:ext cx="0" cy="3970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23</xdr:row>
      <xdr:rowOff>0</xdr:rowOff>
    </xdr:from>
    <xdr:to>
      <xdr:col>1</xdr:col>
      <xdr:colOff>0</xdr:colOff>
      <xdr:row>25</xdr:row>
      <xdr:rowOff>76200</xdr:rowOff>
    </xdr:to>
    <xdr:sp macro="" textlink="">
      <xdr:nvSpPr>
        <xdr:cNvPr id="131" name="Besedilo 26">
          <a:extLst>
            <a:ext uri="{FF2B5EF4-FFF2-40B4-BE49-F238E27FC236}">
              <a16:creationId xmlns:a16="http://schemas.microsoft.com/office/drawing/2014/main" id="{00000000-0008-0000-0000-000083000000}"/>
            </a:ext>
          </a:extLst>
        </xdr:cNvPr>
        <xdr:cNvSpPr txBox="1">
          <a:spLocks noChangeArrowheads="1"/>
        </xdr:cNvSpPr>
      </xdr:nvSpPr>
      <xdr:spPr bwMode="auto">
        <a:xfrm>
          <a:off x="485775" y="3133725"/>
          <a:ext cx="0" cy="4000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23</xdr:row>
      <xdr:rowOff>0</xdr:rowOff>
    </xdr:from>
    <xdr:to>
      <xdr:col>1</xdr:col>
      <xdr:colOff>0</xdr:colOff>
      <xdr:row>25</xdr:row>
      <xdr:rowOff>76200</xdr:rowOff>
    </xdr:to>
    <xdr:sp macro="" textlink="">
      <xdr:nvSpPr>
        <xdr:cNvPr id="132" name="Besedilo 26">
          <a:extLst>
            <a:ext uri="{FF2B5EF4-FFF2-40B4-BE49-F238E27FC236}">
              <a16:creationId xmlns:a16="http://schemas.microsoft.com/office/drawing/2014/main" id="{00000000-0008-0000-0000-000084000000}"/>
            </a:ext>
          </a:extLst>
        </xdr:cNvPr>
        <xdr:cNvSpPr txBox="1">
          <a:spLocks noChangeArrowheads="1"/>
        </xdr:cNvSpPr>
      </xdr:nvSpPr>
      <xdr:spPr bwMode="auto">
        <a:xfrm>
          <a:off x="485775" y="3133725"/>
          <a:ext cx="0" cy="4000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23</xdr:row>
      <xdr:rowOff>0</xdr:rowOff>
    </xdr:from>
    <xdr:to>
      <xdr:col>1</xdr:col>
      <xdr:colOff>0</xdr:colOff>
      <xdr:row>25</xdr:row>
      <xdr:rowOff>72202</xdr:rowOff>
    </xdr:to>
    <xdr:sp macro="" textlink="">
      <xdr:nvSpPr>
        <xdr:cNvPr id="133" name="Besedilo 26">
          <a:extLst>
            <a:ext uri="{FF2B5EF4-FFF2-40B4-BE49-F238E27FC236}">
              <a16:creationId xmlns:a16="http://schemas.microsoft.com/office/drawing/2014/main" id="{00000000-0008-0000-0000-000085000000}"/>
            </a:ext>
          </a:extLst>
        </xdr:cNvPr>
        <xdr:cNvSpPr txBox="1">
          <a:spLocks noChangeArrowheads="1"/>
        </xdr:cNvSpPr>
      </xdr:nvSpPr>
      <xdr:spPr bwMode="auto">
        <a:xfrm>
          <a:off x="485775" y="3133725"/>
          <a:ext cx="0" cy="3960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23</xdr:row>
      <xdr:rowOff>0</xdr:rowOff>
    </xdr:from>
    <xdr:to>
      <xdr:col>1</xdr:col>
      <xdr:colOff>0</xdr:colOff>
      <xdr:row>25</xdr:row>
      <xdr:rowOff>72202</xdr:rowOff>
    </xdr:to>
    <xdr:sp macro="" textlink="">
      <xdr:nvSpPr>
        <xdr:cNvPr id="134" name="Besedilo 26">
          <a:extLst>
            <a:ext uri="{FF2B5EF4-FFF2-40B4-BE49-F238E27FC236}">
              <a16:creationId xmlns:a16="http://schemas.microsoft.com/office/drawing/2014/main" id="{00000000-0008-0000-0000-000086000000}"/>
            </a:ext>
          </a:extLst>
        </xdr:cNvPr>
        <xdr:cNvSpPr txBox="1">
          <a:spLocks noChangeArrowheads="1"/>
        </xdr:cNvSpPr>
      </xdr:nvSpPr>
      <xdr:spPr bwMode="auto">
        <a:xfrm>
          <a:off x="485775" y="3133725"/>
          <a:ext cx="0" cy="3960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23</xdr:row>
      <xdr:rowOff>0</xdr:rowOff>
    </xdr:from>
    <xdr:to>
      <xdr:col>1</xdr:col>
      <xdr:colOff>0</xdr:colOff>
      <xdr:row>25</xdr:row>
      <xdr:rowOff>76200</xdr:rowOff>
    </xdr:to>
    <xdr:sp macro="" textlink="">
      <xdr:nvSpPr>
        <xdr:cNvPr id="135" name="Besedilo 26">
          <a:extLst>
            <a:ext uri="{FF2B5EF4-FFF2-40B4-BE49-F238E27FC236}">
              <a16:creationId xmlns:a16="http://schemas.microsoft.com/office/drawing/2014/main" id="{00000000-0008-0000-0000-000087000000}"/>
            </a:ext>
          </a:extLst>
        </xdr:cNvPr>
        <xdr:cNvSpPr txBox="1">
          <a:spLocks noChangeArrowheads="1"/>
        </xdr:cNvSpPr>
      </xdr:nvSpPr>
      <xdr:spPr bwMode="auto">
        <a:xfrm>
          <a:off x="485775" y="3133725"/>
          <a:ext cx="0" cy="4000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23</xdr:row>
      <xdr:rowOff>0</xdr:rowOff>
    </xdr:from>
    <xdr:to>
      <xdr:col>1</xdr:col>
      <xdr:colOff>0</xdr:colOff>
      <xdr:row>25</xdr:row>
      <xdr:rowOff>73159</xdr:rowOff>
    </xdr:to>
    <xdr:sp macro="" textlink="">
      <xdr:nvSpPr>
        <xdr:cNvPr id="136" name="Besedilo 26">
          <a:extLst>
            <a:ext uri="{FF2B5EF4-FFF2-40B4-BE49-F238E27FC236}">
              <a16:creationId xmlns:a16="http://schemas.microsoft.com/office/drawing/2014/main" id="{00000000-0008-0000-0000-000088000000}"/>
            </a:ext>
          </a:extLst>
        </xdr:cNvPr>
        <xdr:cNvSpPr txBox="1">
          <a:spLocks noChangeArrowheads="1"/>
        </xdr:cNvSpPr>
      </xdr:nvSpPr>
      <xdr:spPr bwMode="auto">
        <a:xfrm>
          <a:off x="485775" y="3133725"/>
          <a:ext cx="0" cy="3970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23</xdr:row>
      <xdr:rowOff>0</xdr:rowOff>
    </xdr:from>
    <xdr:to>
      <xdr:col>1</xdr:col>
      <xdr:colOff>0</xdr:colOff>
      <xdr:row>25</xdr:row>
      <xdr:rowOff>76445</xdr:rowOff>
    </xdr:to>
    <xdr:sp macro="" textlink="">
      <xdr:nvSpPr>
        <xdr:cNvPr id="137" name="Besedilo 26">
          <a:extLst>
            <a:ext uri="{FF2B5EF4-FFF2-40B4-BE49-F238E27FC236}">
              <a16:creationId xmlns:a16="http://schemas.microsoft.com/office/drawing/2014/main" id="{00000000-0008-0000-0000-000089000000}"/>
            </a:ext>
          </a:extLst>
        </xdr:cNvPr>
        <xdr:cNvSpPr txBox="1">
          <a:spLocks noChangeArrowheads="1"/>
        </xdr:cNvSpPr>
      </xdr:nvSpPr>
      <xdr:spPr bwMode="auto">
        <a:xfrm>
          <a:off x="485775" y="3133725"/>
          <a:ext cx="0" cy="4002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23</xdr:row>
      <xdr:rowOff>0</xdr:rowOff>
    </xdr:from>
    <xdr:to>
      <xdr:col>1</xdr:col>
      <xdr:colOff>0</xdr:colOff>
      <xdr:row>25</xdr:row>
      <xdr:rowOff>73159</xdr:rowOff>
    </xdr:to>
    <xdr:sp macro="" textlink="">
      <xdr:nvSpPr>
        <xdr:cNvPr id="138" name="Besedilo 26">
          <a:extLst>
            <a:ext uri="{FF2B5EF4-FFF2-40B4-BE49-F238E27FC236}">
              <a16:creationId xmlns:a16="http://schemas.microsoft.com/office/drawing/2014/main" id="{00000000-0008-0000-0000-00008A000000}"/>
            </a:ext>
          </a:extLst>
        </xdr:cNvPr>
        <xdr:cNvSpPr txBox="1">
          <a:spLocks noChangeArrowheads="1"/>
        </xdr:cNvSpPr>
      </xdr:nvSpPr>
      <xdr:spPr bwMode="auto">
        <a:xfrm>
          <a:off x="485775" y="3133725"/>
          <a:ext cx="0" cy="3970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23</xdr:row>
      <xdr:rowOff>0</xdr:rowOff>
    </xdr:from>
    <xdr:to>
      <xdr:col>1</xdr:col>
      <xdr:colOff>0</xdr:colOff>
      <xdr:row>25</xdr:row>
      <xdr:rowOff>76200</xdr:rowOff>
    </xdr:to>
    <xdr:sp macro="" textlink="">
      <xdr:nvSpPr>
        <xdr:cNvPr id="139" name="Besedilo 26">
          <a:extLst>
            <a:ext uri="{FF2B5EF4-FFF2-40B4-BE49-F238E27FC236}">
              <a16:creationId xmlns:a16="http://schemas.microsoft.com/office/drawing/2014/main" id="{00000000-0008-0000-0000-00008B000000}"/>
            </a:ext>
          </a:extLst>
        </xdr:cNvPr>
        <xdr:cNvSpPr txBox="1">
          <a:spLocks noChangeArrowheads="1"/>
        </xdr:cNvSpPr>
      </xdr:nvSpPr>
      <xdr:spPr bwMode="auto">
        <a:xfrm>
          <a:off x="485775" y="3133725"/>
          <a:ext cx="0" cy="4000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23</xdr:row>
      <xdr:rowOff>0</xdr:rowOff>
    </xdr:from>
    <xdr:ext cx="0" cy="650014"/>
    <xdr:sp macro="" textlink="">
      <xdr:nvSpPr>
        <xdr:cNvPr id="140" name="Besedilo 26">
          <a:extLst>
            <a:ext uri="{FF2B5EF4-FFF2-40B4-BE49-F238E27FC236}">
              <a16:creationId xmlns:a16="http://schemas.microsoft.com/office/drawing/2014/main" id="{00000000-0008-0000-0000-00008C000000}"/>
            </a:ext>
          </a:extLst>
        </xdr:cNvPr>
        <xdr:cNvSpPr txBox="1">
          <a:spLocks noChangeArrowheads="1"/>
        </xdr:cNvSpPr>
      </xdr:nvSpPr>
      <xdr:spPr bwMode="auto">
        <a:xfrm>
          <a:off x="485775" y="3133725"/>
          <a:ext cx="0" cy="6500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639921"/>
    <xdr:sp macro="" textlink="">
      <xdr:nvSpPr>
        <xdr:cNvPr id="141" name="Besedilo 26">
          <a:extLst>
            <a:ext uri="{FF2B5EF4-FFF2-40B4-BE49-F238E27FC236}">
              <a16:creationId xmlns:a16="http://schemas.microsoft.com/office/drawing/2014/main" id="{00000000-0008-0000-0000-00008D000000}"/>
            </a:ext>
          </a:extLst>
        </xdr:cNvPr>
        <xdr:cNvSpPr txBox="1">
          <a:spLocks noChangeArrowheads="1"/>
        </xdr:cNvSpPr>
      </xdr:nvSpPr>
      <xdr:spPr bwMode="auto">
        <a:xfrm>
          <a:off x="485775" y="3133725"/>
          <a:ext cx="0" cy="6399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630565"/>
    <xdr:sp macro="" textlink="">
      <xdr:nvSpPr>
        <xdr:cNvPr id="142" name="Besedilo 26">
          <a:extLst>
            <a:ext uri="{FF2B5EF4-FFF2-40B4-BE49-F238E27FC236}">
              <a16:creationId xmlns:a16="http://schemas.microsoft.com/office/drawing/2014/main" id="{00000000-0008-0000-0000-00008E000000}"/>
            </a:ext>
          </a:extLst>
        </xdr:cNvPr>
        <xdr:cNvSpPr txBox="1">
          <a:spLocks noChangeArrowheads="1"/>
        </xdr:cNvSpPr>
      </xdr:nvSpPr>
      <xdr:spPr bwMode="auto">
        <a:xfrm>
          <a:off x="485775" y="3133725"/>
          <a:ext cx="0" cy="6305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630565"/>
    <xdr:sp macro="" textlink="">
      <xdr:nvSpPr>
        <xdr:cNvPr id="143" name="Besedilo 26">
          <a:extLst>
            <a:ext uri="{FF2B5EF4-FFF2-40B4-BE49-F238E27FC236}">
              <a16:creationId xmlns:a16="http://schemas.microsoft.com/office/drawing/2014/main" id="{00000000-0008-0000-0000-00008F000000}"/>
            </a:ext>
          </a:extLst>
        </xdr:cNvPr>
        <xdr:cNvSpPr txBox="1">
          <a:spLocks noChangeArrowheads="1"/>
        </xdr:cNvSpPr>
      </xdr:nvSpPr>
      <xdr:spPr bwMode="auto">
        <a:xfrm>
          <a:off x="485775" y="3133725"/>
          <a:ext cx="0" cy="6305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44</xdr:row>
      <xdr:rowOff>0</xdr:rowOff>
    </xdr:from>
    <xdr:to>
      <xdr:col>1</xdr:col>
      <xdr:colOff>0</xdr:colOff>
      <xdr:row>47</xdr:row>
      <xdr:rowOff>2314</xdr:rowOff>
    </xdr:to>
    <xdr:sp macro="" textlink="">
      <xdr:nvSpPr>
        <xdr:cNvPr id="2" name="Besedilo 26">
          <a:extLst>
            <a:ext uri="{FF2B5EF4-FFF2-40B4-BE49-F238E27FC236}">
              <a16:creationId xmlns:a16="http://schemas.microsoft.com/office/drawing/2014/main" id="{00000000-0008-0000-0100-000002000000}"/>
            </a:ext>
          </a:extLst>
        </xdr:cNvPr>
        <xdr:cNvSpPr txBox="1">
          <a:spLocks noChangeArrowheads="1"/>
        </xdr:cNvSpPr>
      </xdr:nvSpPr>
      <xdr:spPr bwMode="auto">
        <a:xfrm>
          <a:off x="390525" y="8924925"/>
          <a:ext cx="0" cy="6500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49</xdr:row>
      <xdr:rowOff>0</xdr:rowOff>
    </xdr:from>
    <xdr:to>
      <xdr:col>1</xdr:col>
      <xdr:colOff>0</xdr:colOff>
      <xdr:row>52</xdr:row>
      <xdr:rowOff>154146</xdr:rowOff>
    </xdr:to>
    <xdr:sp macro="" textlink="">
      <xdr:nvSpPr>
        <xdr:cNvPr id="3" name="Besedilo 26">
          <a:extLst>
            <a:ext uri="{FF2B5EF4-FFF2-40B4-BE49-F238E27FC236}">
              <a16:creationId xmlns:a16="http://schemas.microsoft.com/office/drawing/2014/main" id="{00000000-0008-0000-0100-000003000000}"/>
            </a:ext>
          </a:extLst>
        </xdr:cNvPr>
        <xdr:cNvSpPr txBox="1">
          <a:spLocks noChangeArrowheads="1"/>
        </xdr:cNvSpPr>
      </xdr:nvSpPr>
      <xdr:spPr bwMode="auto">
        <a:xfrm>
          <a:off x="390525" y="10058400"/>
          <a:ext cx="0" cy="6399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49</xdr:row>
      <xdr:rowOff>0</xdr:rowOff>
    </xdr:from>
    <xdr:to>
      <xdr:col>1</xdr:col>
      <xdr:colOff>0</xdr:colOff>
      <xdr:row>54</xdr:row>
      <xdr:rowOff>0</xdr:rowOff>
    </xdr:to>
    <xdr:sp macro="" textlink="">
      <xdr:nvSpPr>
        <xdr:cNvPr id="4" name="Besedilo 26">
          <a:extLst>
            <a:ext uri="{FF2B5EF4-FFF2-40B4-BE49-F238E27FC236}">
              <a16:creationId xmlns:a16="http://schemas.microsoft.com/office/drawing/2014/main" id="{00000000-0008-0000-0100-000004000000}"/>
            </a:ext>
          </a:extLst>
        </xdr:cNvPr>
        <xdr:cNvSpPr txBox="1">
          <a:spLocks noChangeArrowheads="1"/>
        </xdr:cNvSpPr>
      </xdr:nvSpPr>
      <xdr:spPr bwMode="auto">
        <a:xfrm>
          <a:off x="390525" y="10058400"/>
          <a:ext cx="0" cy="80962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49</xdr:row>
      <xdr:rowOff>0</xdr:rowOff>
    </xdr:from>
    <xdr:to>
      <xdr:col>1</xdr:col>
      <xdr:colOff>0</xdr:colOff>
      <xdr:row>54</xdr:row>
      <xdr:rowOff>0</xdr:rowOff>
    </xdr:to>
    <xdr:sp macro="" textlink="">
      <xdr:nvSpPr>
        <xdr:cNvPr id="5" name="Besedilo 26">
          <a:extLst>
            <a:ext uri="{FF2B5EF4-FFF2-40B4-BE49-F238E27FC236}">
              <a16:creationId xmlns:a16="http://schemas.microsoft.com/office/drawing/2014/main" id="{00000000-0008-0000-0100-000005000000}"/>
            </a:ext>
          </a:extLst>
        </xdr:cNvPr>
        <xdr:cNvSpPr txBox="1">
          <a:spLocks noChangeArrowheads="1"/>
        </xdr:cNvSpPr>
      </xdr:nvSpPr>
      <xdr:spPr bwMode="auto">
        <a:xfrm>
          <a:off x="390525" y="10058400"/>
          <a:ext cx="0" cy="809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54</xdr:row>
      <xdr:rowOff>0</xdr:rowOff>
    </xdr:from>
    <xdr:to>
      <xdr:col>1</xdr:col>
      <xdr:colOff>0</xdr:colOff>
      <xdr:row>57</xdr:row>
      <xdr:rowOff>150450</xdr:rowOff>
    </xdr:to>
    <xdr:sp macro="" textlink="">
      <xdr:nvSpPr>
        <xdr:cNvPr id="6" name="Besedilo 26">
          <a:extLst>
            <a:ext uri="{FF2B5EF4-FFF2-40B4-BE49-F238E27FC236}">
              <a16:creationId xmlns:a16="http://schemas.microsoft.com/office/drawing/2014/main" id="{00000000-0008-0000-0100-000006000000}"/>
            </a:ext>
          </a:extLst>
        </xdr:cNvPr>
        <xdr:cNvSpPr txBox="1">
          <a:spLocks noChangeArrowheads="1"/>
        </xdr:cNvSpPr>
      </xdr:nvSpPr>
      <xdr:spPr bwMode="auto">
        <a:xfrm>
          <a:off x="390525" y="10868025"/>
          <a:ext cx="0" cy="9600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54</xdr:row>
      <xdr:rowOff>0</xdr:rowOff>
    </xdr:from>
    <xdr:to>
      <xdr:col>1</xdr:col>
      <xdr:colOff>0</xdr:colOff>
      <xdr:row>57</xdr:row>
      <xdr:rowOff>150450</xdr:rowOff>
    </xdr:to>
    <xdr:sp macro="" textlink="">
      <xdr:nvSpPr>
        <xdr:cNvPr id="7" name="Besedilo 26">
          <a:extLst>
            <a:ext uri="{FF2B5EF4-FFF2-40B4-BE49-F238E27FC236}">
              <a16:creationId xmlns:a16="http://schemas.microsoft.com/office/drawing/2014/main" id="{00000000-0008-0000-0100-000007000000}"/>
            </a:ext>
          </a:extLst>
        </xdr:cNvPr>
        <xdr:cNvSpPr txBox="1">
          <a:spLocks noChangeArrowheads="1"/>
        </xdr:cNvSpPr>
      </xdr:nvSpPr>
      <xdr:spPr bwMode="auto">
        <a:xfrm>
          <a:off x="390525" y="10868025"/>
          <a:ext cx="0" cy="9600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54</xdr:row>
      <xdr:rowOff>0</xdr:rowOff>
    </xdr:from>
    <xdr:to>
      <xdr:col>1</xdr:col>
      <xdr:colOff>0</xdr:colOff>
      <xdr:row>55</xdr:row>
      <xdr:rowOff>306715</xdr:rowOff>
    </xdr:to>
    <xdr:sp macro="" textlink="">
      <xdr:nvSpPr>
        <xdr:cNvPr id="8" name="Besedilo 26">
          <a:extLst>
            <a:ext uri="{FF2B5EF4-FFF2-40B4-BE49-F238E27FC236}">
              <a16:creationId xmlns:a16="http://schemas.microsoft.com/office/drawing/2014/main" id="{00000000-0008-0000-0100-000008000000}"/>
            </a:ext>
          </a:extLst>
        </xdr:cNvPr>
        <xdr:cNvSpPr txBox="1">
          <a:spLocks noChangeArrowheads="1"/>
        </xdr:cNvSpPr>
      </xdr:nvSpPr>
      <xdr:spPr bwMode="auto">
        <a:xfrm>
          <a:off x="390525" y="10868025"/>
          <a:ext cx="0" cy="6305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54</xdr:row>
      <xdr:rowOff>0</xdr:rowOff>
    </xdr:from>
    <xdr:to>
      <xdr:col>1</xdr:col>
      <xdr:colOff>0</xdr:colOff>
      <xdr:row>57</xdr:row>
      <xdr:rowOff>155301</xdr:rowOff>
    </xdr:to>
    <xdr:sp macro="" textlink="">
      <xdr:nvSpPr>
        <xdr:cNvPr id="9" name="Besedilo 26">
          <a:extLst>
            <a:ext uri="{FF2B5EF4-FFF2-40B4-BE49-F238E27FC236}">
              <a16:creationId xmlns:a16="http://schemas.microsoft.com/office/drawing/2014/main" id="{00000000-0008-0000-0100-000009000000}"/>
            </a:ext>
          </a:extLst>
        </xdr:cNvPr>
        <xdr:cNvSpPr txBox="1">
          <a:spLocks noChangeArrowheads="1"/>
        </xdr:cNvSpPr>
      </xdr:nvSpPr>
      <xdr:spPr bwMode="auto">
        <a:xfrm>
          <a:off x="390525" y="10868025"/>
          <a:ext cx="0" cy="9649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54</xdr:row>
      <xdr:rowOff>0</xdr:rowOff>
    </xdr:from>
    <xdr:to>
      <xdr:col>1</xdr:col>
      <xdr:colOff>0</xdr:colOff>
      <xdr:row>57</xdr:row>
      <xdr:rowOff>143731</xdr:rowOff>
    </xdr:to>
    <xdr:sp macro="" textlink="">
      <xdr:nvSpPr>
        <xdr:cNvPr id="10" name="Besedilo 26">
          <a:extLst>
            <a:ext uri="{FF2B5EF4-FFF2-40B4-BE49-F238E27FC236}">
              <a16:creationId xmlns:a16="http://schemas.microsoft.com/office/drawing/2014/main" id="{00000000-0008-0000-0100-00000A000000}"/>
            </a:ext>
          </a:extLst>
        </xdr:cNvPr>
        <xdr:cNvSpPr txBox="1">
          <a:spLocks noChangeArrowheads="1"/>
        </xdr:cNvSpPr>
      </xdr:nvSpPr>
      <xdr:spPr bwMode="auto">
        <a:xfrm>
          <a:off x="390525" y="10868025"/>
          <a:ext cx="0" cy="9533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54</xdr:row>
      <xdr:rowOff>0</xdr:rowOff>
    </xdr:from>
    <xdr:to>
      <xdr:col>1</xdr:col>
      <xdr:colOff>0</xdr:colOff>
      <xdr:row>57</xdr:row>
      <xdr:rowOff>155301</xdr:rowOff>
    </xdr:to>
    <xdr:sp macro="" textlink="">
      <xdr:nvSpPr>
        <xdr:cNvPr id="11" name="Besedilo 26">
          <a:extLst>
            <a:ext uri="{FF2B5EF4-FFF2-40B4-BE49-F238E27FC236}">
              <a16:creationId xmlns:a16="http://schemas.microsoft.com/office/drawing/2014/main" id="{00000000-0008-0000-0100-00000B000000}"/>
            </a:ext>
          </a:extLst>
        </xdr:cNvPr>
        <xdr:cNvSpPr txBox="1">
          <a:spLocks noChangeArrowheads="1"/>
        </xdr:cNvSpPr>
      </xdr:nvSpPr>
      <xdr:spPr bwMode="auto">
        <a:xfrm>
          <a:off x="390525" y="10868025"/>
          <a:ext cx="0" cy="9649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54</xdr:row>
      <xdr:rowOff>0</xdr:rowOff>
    </xdr:from>
    <xdr:to>
      <xdr:col>1</xdr:col>
      <xdr:colOff>0</xdr:colOff>
      <xdr:row>55</xdr:row>
      <xdr:rowOff>306715</xdr:rowOff>
    </xdr:to>
    <xdr:sp macro="" textlink="">
      <xdr:nvSpPr>
        <xdr:cNvPr id="12" name="Besedilo 26">
          <a:extLst>
            <a:ext uri="{FF2B5EF4-FFF2-40B4-BE49-F238E27FC236}">
              <a16:creationId xmlns:a16="http://schemas.microsoft.com/office/drawing/2014/main" id="{00000000-0008-0000-0100-00000C000000}"/>
            </a:ext>
          </a:extLst>
        </xdr:cNvPr>
        <xdr:cNvSpPr txBox="1">
          <a:spLocks noChangeArrowheads="1"/>
        </xdr:cNvSpPr>
      </xdr:nvSpPr>
      <xdr:spPr bwMode="auto">
        <a:xfrm>
          <a:off x="390525" y="10868025"/>
          <a:ext cx="0" cy="6305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44584</xdr:rowOff>
    </xdr:to>
    <xdr:sp macro="" textlink="">
      <xdr:nvSpPr>
        <xdr:cNvPr id="13" name="Besedilo 26">
          <a:extLst>
            <a:ext uri="{FF2B5EF4-FFF2-40B4-BE49-F238E27FC236}">
              <a16:creationId xmlns:a16="http://schemas.microsoft.com/office/drawing/2014/main" id="{00000000-0008-0000-0100-00000D000000}"/>
            </a:ext>
          </a:extLst>
        </xdr:cNvPr>
        <xdr:cNvSpPr txBox="1">
          <a:spLocks noChangeArrowheads="1"/>
        </xdr:cNvSpPr>
      </xdr:nvSpPr>
      <xdr:spPr bwMode="auto">
        <a:xfrm>
          <a:off x="390525" y="180975"/>
          <a:ext cx="0" cy="7303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26503</xdr:rowOff>
    </xdr:to>
    <xdr:sp macro="" textlink="">
      <xdr:nvSpPr>
        <xdr:cNvPr id="14" name="Besedilo 26">
          <a:extLst>
            <a:ext uri="{FF2B5EF4-FFF2-40B4-BE49-F238E27FC236}">
              <a16:creationId xmlns:a16="http://schemas.microsoft.com/office/drawing/2014/main" id="{00000000-0008-0000-0100-00000E000000}"/>
            </a:ext>
          </a:extLst>
        </xdr:cNvPr>
        <xdr:cNvSpPr txBox="1">
          <a:spLocks noChangeArrowheads="1"/>
        </xdr:cNvSpPr>
      </xdr:nvSpPr>
      <xdr:spPr bwMode="auto">
        <a:xfrm>
          <a:off x="390525" y="180975"/>
          <a:ext cx="0" cy="11695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104775</xdr:rowOff>
    </xdr:to>
    <xdr:sp macro="" textlink="">
      <xdr:nvSpPr>
        <xdr:cNvPr id="15" name="Besedilo 26">
          <a:extLst>
            <a:ext uri="{FF2B5EF4-FFF2-40B4-BE49-F238E27FC236}">
              <a16:creationId xmlns:a16="http://schemas.microsoft.com/office/drawing/2014/main" id="{00000000-0008-0000-0100-00000F000000}"/>
            </a:ext>
          </a:extLst>
        </xdr:cNvPr>
        <xdr:cNvSpPr txBox="1">
          <a:spLocks noChangeArrowheads="1"/>
        </xdr:cNvSpPr>
      </xdr:nvSpPr>
      <xdr:spPr bwMode="auto">
        <a:xfrm>
          <a:off x="390525" y="180975"/>
          <a:ext cx="0" cy="10191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104775</xdr:rowOff>
    </xdr:to>
    <xdr:sp macro="" textlink="">
      <xdr:nvSpPr>
        <xdr:cNvPr id="16" name="Besedilo 26">
          <a:extLst>
            <a:ext uri="{FF2B5EF4-FFF2-40B4-BE49-F238E27FC236}">
              <a16:creationId xmlns:a16="http://schemas.microsoft.com/office/drawing/2014/main" id="{00000000-0008-0000-0100-000010000000}"/>
            </a:ext>
          </a:extLst>
        </xdr:cNvPr>
        <xdr:cNvSpPr txBox="1">
          <a:spLocks noChangeArrowheads="1"/>
        </xdr:cNvSpPr>
      </xdr:nvSpPr>
      <xdr:spPr bwMode="auto">
        <a:xfrm>
          <a:off x="390525" y="180975"/>
          <a:ext cx="0" cy="10191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43627</xdr:rowOff>
    </xdr:to>
    <xdr:sp macro="" textlink="">
      <xdr:nvSpPr>
        <xdr:cNvPr id="17" name="Besedilo 26">
          <a:extLst>
            <a:ext uri="{FF2B5EF4-FFF2-40B4-BE49-F238E27FC236}">
              <a16:creationId xmlns:a16="http://schemas.microsoft.com/office/drawing/2014/main" id="{00000000-0008-0000-0100-000011000000}"/>
            </a:ext>
          </a:extLst>
        </xdr:cNvPr>
        <xdr:cNvSpPr txBox="1">
          <a:spLocks noChangeArrowheads="1"/>
        </xdr:cNvSpPr>
      </xdr:nvSpPr>
      <xdr:spPr bwMode="auto">
        <a:xfrm>
          <a:off x="390525" y="180975"/>
          <a:ext cx="0" cy="729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43627</xdr:rowOff>
    </xdr:to>
    <xdr:sp macro="" textlink="">
      <xdr:nvSpPr>
        <xdr:cNvPr id="18" name="Besedilo 26">
          <a:extLst>
            <a:ext uri="{FF2B5EF4-FFF2-40B4-BE49-F238E27FC236}">
              <a16:creationId xmlns:a16="http://schemas.microsoft.com/office/drawing/2014/main" id="{00000000-0008-0000-0100-000012000000}"/>
            </a:ext>
          </a:extLst>
        </xdr:cNvPr>
        <xdr:cNvSpPr txBox="1">
          <a:spLocks noChangeArrowheads="1"/>
        </xdr:cNvSpPr>
      </xdr:nvSpPr>
      <xdr:spPr bwMode="auto">
        <a:xfrm>
          <a:off x="390525" y="180975"/>
          <a:ext cx="0" cy="729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38100</xdr:rowOff>
    </xdr:to>
    <xdr:sp macro="" textlink="">
      <xdr:nvSpPr>
        <xdr:cNvPr id="19" name="Besedilo 26">
          <a:extLst>
            <a:ext uri="{FF2B5EF4-FFF2-40B4-BE49-F238E27FC236}">
              <a16:creationId xmlns:a16="http://schemas.microsoft.com/office/drawing/2014/main" id="{00000000-0008-0000-0100-000013000000}"/>
            </a:ext>
          </a:extLst>
        </xdr:cNvPr>
        <xdr:cNvSpPr txBox="1">
          <a:spLocks noChangeArrowheads="1"/>
        </xdr:cNvSpPr>
      </xdr:nvSpPr>
      <xdr:spPr bwMode="auto">
        <a:xfrm>
          <a:off x="390525" y="180975"/>
          <a:ext cx="0" cy="7239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44584</xdr:rowOff>
    </xdr:to>
    <xdr:sp macro="" textlink="">
      <xdr:nvSpPr>
        <xdr:cNvPr id="20" name="Besedilo 26">
          <a:extLst>
            <a:ext uri="{FF2B5EF4-FFF2-40B4-BE49-F238E27FC236}">
              <a16:creationId xmlns:a16="http://schemas.microsoft.com/office/drawing/2014/main" id="{00000000-0008-0000-0100-000014000000}"/>
            </a:ext>
          </a:extLst>
        </xdr:cNvPr>
        <xdr:cNvSpPr txBox="1">
          <a:spLocks noChangeArrowheads="1"/>
        </xdr:cNvSpPr>
      </xdr:nvSpPr>
      <xdr:spPr bwMode="auto">
        <a:xfrm>
          <a:off x="390525" y="180975"/>
          <a:ext cx="0" cy="7303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38345</xdr:rowOff>
    </xdr:to>
    <xdr:sp macro="" textlink="">
      <xdr:nvSpPr>
        <xdr:cNvPr id="21" name="Besedilo 26">
          <a:extLst>
            <a:ext uri="{FF2B5EF4-FFF2-40B4-BE49-F238E27FC236}">
              <a16:creationId xmlns:a16="http://schemas.microsoft.com/office/drawing/2014/main" id="{00000000-0008-0000-0100-000015000000}"/>
            </a:ext>
          </a:extLst>
        </xdr:cNvPr>
        <xdr:cNvSpPr txBox="1">
          <a:spLocks noChangeArrowheads="1"/>
        </xdr:cNvSpPr>
      </xdr:nvSpPr>
      <xdr:spPr bwMode="auto">
        <a:xfrm>
          <a:off x="390525" y="180975"/>
          <a:ext cx="0" cy="7241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44584</xdr:rowOff>
    </xdr:to>
    <xdr:sp macro="" textlink="">
      <xdr:nvSpPr>
        <xdr:cNvPr id="22" name="Besedilo 26">
          <a:extLst>
            <a:ext uri="{FF2B5EF4-FFF2-40B4-BE49-F238E27FC236}">
              <a16:creationId xmlns:a16="http://schemas.microsoft.com/office/drawing/2014/main" id="{00000000-0008-0000-0100-000016000000}"/>
            </a:ext>
          </a:extLst>
        </xdr:cNvPr>
        <xdr:cNvSpPr txBox="1">
          <a:spLocks noChangeArrowheads="1"/>
        </xdr:cNvSpPr>
      </xdr:nvSpPr>
      <xdr:spPr bwMode="auto">
        <a:xfrm>
          <a:off x="390525" y="180975"/>
          <a:ext cx="0" cy="7303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38100</xdr:rowOff>
    </xdr:to>
    <xdr:sp macro="" textlink="">
      <xdr:nvSpPr>
        <xdr:cNvPr id="23" name="Besedilo 26">
          <a:extLst>
            <a:ext uri="{FF2B5EF4-FFF2-40B4-BE49-F238E27FC236}">
              <a16:creationId xmlns:a16="http://schemas.microsoft.com/office/drawing/2014/main" id="{00000000-0008-0000-0100-000017000000}"/>
            </a:ext>
          </a:extLst>
        </xdr:cNvPr>
        <xdr:cNvSpPr txBox="1">
          <a:spLocks noChangeArrowheads="1"/>
        </xdr:cNvSpPr>
      </xdr:nvSpPr>
      <xdr:spPr bwMode="auto">
        <a:xfrm>
          <a:off x="390525" y="180975"/>
          <a:ext cx="0" cy="7239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254</xdr:row>
      <xdr:rowOff>0</xdr:rowOff>
    </xdr:from>
    <xdr:to>
      <xdr:col>1</xdr:col>
      <xdr:colOff>0</xdr:colOff>
      <xdr:row>259</xdr:row>
      <xdr:rowOff>196146</xdr:rowOff>
    </xdr:to>
    <xdr:sp macro="" textlink="">
      <xdr:nvSpPr>
        <xdr:cNvPr id="2" name="Besedilo 26">
          <a:extLst>
            <a:ext uri="{FF2B5EF4-FFF2-40B4-BE49-F238E27FC236}">
              <a16:creationId xmlns:a16="http://schemas.microsoft.com/office/drawing/2014/main" id="{00000000-0008-0000-0200-000002000000}"/>
            </a:ext>
          </a:extLst>
        </xdr:cNvPr>
        <xdr:cNvSpPr txBox="1">
          <a:spLocks noChangeArrowheads="1"/>
        </xdr:cNvSpPr>
      </xdr:nvSpPr>
      <xdr:spPr bwMode="auto">
        <a:xfrm>
          <a:off x="485775" y="866775"/>
          <a:ext cx="0" cy="25786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199772</xdr:rowOff>
    </xdr:to>
    <xdr:sp macro="" textlink="">
      <xdr:nvSpPr>
        <xdr:cNvPr id="3" name="Besedilo 26">
          <a:extLst>
            <a:ext uri="{FF2B5EF4-FFF2-40B4-BE49-F238E27FC236}">
              <a16:creationId xmlns:a16="http://schemas.microsoft.com/office/drawing/2014/main" id="{00000000-0008-0000-0200-000003000000}"/>
            </a:ext>
          </a:extLst>
        </xdr:cNvPr>
        <xdr:cNvSpPr txBox="1">
          <a:spLocks noChangeArrowheads="1"/>
        </xdr:cNvSpPr>
      </xdr:nvSpPr>
      <xdr:spPr bwMode="auto">
        <a:xfrm>
          <a:off x="485775" y="866775"/>
          <a:ext cx="0" cy="25536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198784</xdr:rowOff>
    </xdr:to>
    <xdr:sp macro="" textlink="">
      <xdr:nvSpPr>
        <xdr:cNvPr id="4" name="Besedilo 26">
          <a:extLst>
            <a:ext uri="{FF2B5EF4-FFF2-40B4-BE49-F238E27FC236}">
              <a16:creationId xmlns:a16="http://schemas.microsoft.com/office/drawing/2014/main" id="{00000000-0008-0000-0200-000004000000}"/>
            </a:ext>
          </a:extLst>
        </xdr:cNvPr>
        <xdr:cNvSpPr txBox="1">
          <a:spLocks noChangeArrowheads="1"/>
        </xdr:cNvSpPr>
      </xdr:nvSpPr>
      <xdr:spPr bwMode="auto">
        <a:xfrm>
          <a:off x="485775" y="866775"/>
          <a:ext cx="0" cy="2590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198784</xdr:rowOff>
    </xdr:to>
    <xdr:sp macro="" textlink="">
      <xdr:nvSpPr>
        <xdr:cNvPr id="5" name="Besedilo 26">
          <a:extLst>
            <a:ext uri="{FF2B5EF4-FFF2-40B4-BE49-F238E27FC236}">
              <a16:creationId xmlns:a16="http://schemas.microsoft.com/office/drawing/2014/main" id="{00000000-0008-0000-0200-000005000000}"/>
            </a:ext>
          </a:extLst>
        </xdr:cNvPr>
        <xdr:cNvSpPr txBox="1">
          <a:spLocks noChangeArrowheads="1"/>
        </xdr:cNvSpPr>
      </xdr:nvSpPr>
      <xdr:spPr bwMode="auto">
        <a:xfrm>
          <a:off x="485775" y="866775"/>
          <a:ext cx="0" cy="2590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201841</xdr:rowOff>
    </xdr:to>
    <xdr:sp macro="" textlink="">
      <xdr:nvSpPr>
        <xdr:cNvPr id="6" name="Besedilo 26">
          <a:extLst>
            <a:ext uri="{FF2B5EF4-FFF2-40B4-BE49-F238E27FC236}">
              <a16:creationId xmlns:a16="http://schemas.microsoft.com/office/drawing/2014/main" id="{00000000-0008-0000-0200-000006000000}"/>
            </a:ext>
          </a:extLst>
        </xdr:cNvPr>
        <xdr:cNvSpPr txBox="1">
          <a:spLocks noChangeArrowheads="1"/>
        </xdr:cNvSpPr>
      </xdr:nvSpPr>
      <xdr:spPr bwMode="auto">
        <a:xfrm>
          <a:off x="485775" y="866775"/>
          <a:ext cx="0" cy="25748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201841</xdr:rowOff>
    </xdr:to>
    <xdr:sp macro="" textlink="">
      <xdr:nvSpPr>
        <xdr:cNvPr id="7" name="Besedilo 26">
          <a:extLst>
            <a:ext uri="{FF2B5EF4-FFF2-40B4-BE49-F238E27FC236}">
              <a16:creationId xmlns:a16="http://schemas.microsoft.com/office/drawing/2014/main" id="{00000000-0008-0000-0200-000007000000}"/>
            </a:ext>
          </a:extLst>
        </xdr:cNvPr>
        <xdr:cNvSpPr txBox="1">
          <a:spLocks noChangeArrowheads="1"/>
        </xdr:cNvSpPr>
      </xdr:nvSpPr>
      <xdr:spPr bwMode="auto">
        <a:xfrm>
          <a:off x="485775" y="866775"/>
          <a:ext cx="0" cy="25748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198784</xdr:rowOff>
    </xdr:to>
    <xdr:sp macro="" textlink="">
      <xdr:nvSpPr>
        <xdr:cNvPr id="8" name="Besedilo 26">
          <a:extLst>
            <a:ext uri="{FF2B5EF4-FFF2-40B4-BE49-F238E27FC236}">
              <a16:creationId xmlns:a16="http://schemas.microsoft.com/office/drawing/2014/main" id="{00000000-0008-0000-0200-000008000000}"/>
            </a:ext>
          </a:extLst>
        </xdr:cNvPr>
        <xdr:cNvSpPr txBox="1">
          <a:spLocks noChangeArrowheads="1"/>
        </xdr:cNvSpPr>
      </xdr:nvSpPr>
      <xdr:spPr bwMode="auto">
        <a:xfrm>
          <a:off x="485775" y="866775"/>
          <a:ext cx="0" cy="2590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196146</xdr:rowOff>
    </xdr:to>
    <xdr:sp macro="" textlink="">
      <xdr:nvSpPr>
        <xdr:cNvPr id="9" name="Besedilo 26">
          <a:extLst>
            <a:ext uri="{FF2B5EF4-FFF2-40B4-BE49-F238E27FC236}">
              <a16:creationId xmlns:a16="http://schemas.microsoft.com/office/drawing/2014/main" id="{00000000-0008-0000-0200-000009000000}"/>
            </a:ext>
          </a:extLst>
        </xdr:cNvPr>
        <xdr:cNvSpPr txBox="1">
          <a:spLocks noChangeArrowheads="1"/>
        </xdr:cNvSpPr>
      </xdr:nvSpPr>
      <xdr:spPr bwMode="auto">
        <a:xfrm>
          <a:off x="485775" y="866775"/>
          <a:ext cx="0" cy="25786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199764</xdr:rowOff>
    </xdr:to>
    <xdr:sp macro="" textlink="">
      <xdr:nvSpPr>
        <xdr:cNvPr id="10" name="Besedilo 26">
          <a:extLst>
            <a:ext uri="{FF2B5EF4-FFF2-40B4-BE49-F238E27FC236}">
              <a16:creationId xmlns:a16="http://schemas.microsoft.com/office/drawing/2014/main" id="{00000000-0008-0000-0200-00000A000000}"/>
            </a:ext>
          </a:extLst>
        </xdr:cNvPr>
        <xdr:cNvSpPr txBox="1">
          <a:spLocks noChangeArrowheads="1"/>
        </xdr:cNvSpPr>
      </xdr:nvSpPr>
      <xdr:spPr bwMode="auto">
        <a:xfrm>
          <a:off x="485775" y="866775"/>
          <a:ext cx="0" cy="25536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196146</xdr:rowOff>
    </xdr:to>
    <xdr:sp macro="" textlink="">
      <xdr:nvSpPr>
        <xdr:cNvPr id="11" name="Besedilo 26">
          <a:extLst>
            <a:ext uri="{FF2B5EF4-FFF2-40B4-BE49-F238E27FC236}">
              <a16:creationId xmlns:a16="http://schemas.microsoft.com/office/drawing/2014/main" id="{00000000-0008-0000-0200-00000B000000}"/>
            </a:ext>
          </a:extLst>
        </xdr:cNvPr>
        <xdr:cNvSpPr txBox="1">
          <a:spLocks noChangeArrowheads="1"/>
        </xdr:cNvSpPr>
      </xdr:nvSpPr>
      <xdr:spPr bwMode="auto">
        <a:xfrm>
          <a:off x="485775" y="866775"/>
          <a:ext cx="0" cy="25786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198784</xdr:rowOff>
    </xdr:to>
    <xdr:sp macro="" textlink="">
      <xdr:nvSpPr>
        <xdr:cNvPr id="12" name="Besedilo 26">
          <a:extLst>
            <a:ext uri="{FF2B5EF4-FFF2-40B4-BE49-F238E27FC236}">
              <a16:creationId xmlns:a16="http://schemas.microsoft.com/office/drawing/2014/main" id="{00000000-0008-0000-0200-00000C000000}"/>
            </a:ext>
          </a:extLst>
        </xdr:cNvPr>
        <xdr:cNvSpPr txBox="1">
          <a:spLocks noChangeArrowheads="1"/>
        </xdr:cNvSpPr>
      </xdr:nvSpPr>
      <xdr:spPr bwMode="auto">
        <a:xfrm>
          <a:off x="485775" y="866775"/>
          <a:ext cx="0" cy="2590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33819</xdr:rowOff>
    </xdr:to>
    <xdr:sp macro="" textlink="">
      <xdr:nvSpPr>
        <xdr:cNvPr id="13" name="Besedilo 26">
          <a:extLst>
            <a:ext uri="{FF2B5EF4-FFF2-40B4-BE49-F238E27FC236}">
              <a16:creationId xmlns:a16="http://schemas.microsoft.com/office/drawing/2014/main" id="{00000000-0008-0000-0200-00000D000000}"/>
            </a:ext>
          </a:extLst>
        </xdr:cNvPr>
        <xdr:cNvSpPr txBox="1">
          <a:spLocks noChangeArrowheads="1"/>
        </xdr:cNvSpPr>
      </xdr:nvSpPr>
      <xdr:spPr bwMode="auto">
        <a:xfrm>
          <a:off x="485775" y="866775"/>
          <a:ext cx="0" cy="6446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25261</xdr:rowOff>
    </xdr:to>
    <xdr:sp macro="" textlink="">
      <xdr:nvSpPr>
        <xdr:cNvPr id="14" name="Besedilo 26">
          <a:extLst>
            <a:ext uri="{FF2B5EF4-FFF2-40B4-BE49-F238E27FC236}">
              <a16:creationId xmlns:a16="http://schemas.microsoft.com/office/drawing/2014/main" id="{00000000-0008-0000-0200-00000E000000}"/>
            </a:ext>
          </a:extLst>
        </xdr:cNvPr>
        <xdr:cNvSpPr txBox="1">
          <a:spLocks noChangeArrowheads="1"/>
        </xdr:cNvSpPr>
      </xdr:nvSpPr>
      <xdr:spPr bwMode="auto">
        <a:xfrm>
          <a:off x="485775" y="866775"/>
          <a:ext cx="0" cy="7980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36860</xdr:rowOff>
    </xdr:to>
    <xdr:sp macro="" textlink="">
      <xdr:nvSpPr>
        <xdr:cNvPr id="15" name="Besedilo 26">
          <a:extLst>
            <a:ext uri="{FF2B5EF4-FFF2-40B4-BE49-F238E27FC236}">
              <a16:creationId xmlns:a16="http://schemas.microsoft.com/office/drawing/2014/main" id="{00000000-0008-0000-0200-00000F000000}"/>
            </a:ext>
          </a:extLst>
        </xdr:cNvPr>
        <xdr:cNvSpPr txBox="1">
          <a:spLocks noChangeArrowheads="1"/>
        </xdr:cNvSpPr>
      </xdr:nvSpPr>
      <xdr:spPr bwMode="auto">
        <a:xfrm>
          <a:off x="485775" y="866775"/>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36860</xdr:rowOff>
    </xdr:to>
    <xdr:sp macro="" textlink="">
      <xdr:nvSpPr>
        <xdr:cNvPr id="16" name="Besedilo 26">
          <a:extLst>
            <a:ext uri="{FF2B5EF4-FFF2-40B4-BE49-F238E27FC236}">
              <a16:creationId xmlns:a16="http://schemas.microsoft.com/office/drawing/2014/main" id="{00000000-0008-0000-0200-000010000000}"/>
            </a:ext>
          </a:extLst>
        </xdr:cNvPr>
        <xdr:cNvSpPr txBox="1">
          <a:spLocks noChangeArrowheads="1"/>
        </xdr:cNvSpPr>
      </xdr:nvSpPr>
      <xdr:spPr bwMode="auto">
        <a:xfrm>
          <a:off x="485775" y="866775"/>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32862</xdr:rowOff>
    </xdr:to>
    <xdr:sp macro="" textlink="">
      <xdr:nvSpPr>
        <xdr:cNvPr id="17" name="Besedilo 26">
          <a:extLst>
            <a:ext uri="{FF2B5EF4-FFF2-40B4-BE49-F238E27FC236}">
              <a16:creationId xmlns:a16="http://schemas.microsoft.com/office/drawing/2014/main" id="{00000000-0008-0000-0200-000011000000}"/>
            </a:ext>
          </a:extLst>
        </xdr:cNvPr>
        <xdr:cNvSpPr txBox="1">
          <a:spLocks noChangeArrowheads="1"/>
        </xdr:cNvSpPr>
      </xdr:nvSpPr>
      <xdr:spPr bwMode="auto">
        <a:xfrm>
          <a:off x="485775" y="866775"/>
          <a:ext cx="0" cy="6437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32862</xdr:rowOff>
    </xdr:to>
    <xdr:sp macro="" textlink="">
      <xdr:nvSpPr>
        <xdr:cNvPr id="18" name="Besedilo 26">
          <a:extLst>
            <a:ext uri="{FF2B5EF4-FFF2-40B4-BE49-F238E27FC236}">
              <a16:creationId xmlns:a16="http://schemas.microsoft.com/office/drawing/2014/main" id="{00000000-0008-0000-0200-000012000000}"/>
            </a:ext>
          </a:extLst>
        </xdr:cNvPr>
        <xdr:cNvSpPr txBox="1">
          <a:spLocks noChangeArrowheads="1"/>
        </xdr:cNvSpPr>
      </xdr:nvSpPr>
      <xdr:spPr bwMode="auto">
        <a:xfrm>
          <a:off x="485775" y="866775"/>
          <a:ext cx="0" cy="6437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27335</xdr:rowOff>
    </xdr:to>
    <xdr:sp macro="" textlink="">
      <xdr:nvSpPr>
        <xdr:cNvPr id="19" name="Besedilo 26">
          <a:extLst>
            <a:ext uri="{FF2B5EF4-FFF2-40B4-BE49-F238E27FC236}">
              <a16:creationId xmlns:a16="http://schemas.microsoft.com/office/drawing/2014/main" id="{00000000-0008-0000-0200-000013000000}"/>
            </a:ext>
          </a:extLst>
        </xdr:cNvPr>
        <xdr:cNvSpPr txBox="1">
          <a:spLocks noChangeArrowheads="1"/>
        </xdr:cNvSpPr>
      </xdr:nvSpPr>
      <xdr:spPr bwMode="auto">
        <a:xfrm>
          <a:off x="485775" y="866775"/>
          <a:ext cx="0" cy="6381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33819</xdr:rowOff>
    </xdr:to>
    <xdr:sp macro="" textlink="">
      <xdr:nvSpPr>
        <xdr:cNvPr id="20" name="Besedilo 26">
          <a:extLst>
            <a:ext uri="{FF2B5EF4-FFF2-40B4-BE49-F238E27FC236}">
              <a16:creationId xmlns:a16="http://schemas.microsoft.com/office/drawing/2014/main" id="{00000000-0008-0000-0200-000014000000}"/>
            </a:ext>
          </a:extLst>
        </xdr:cNvPr>
        <xdr:cNvSpPr txBox="1">
          <a:spLocks noChangeArrowheads="1"/>
        </xdr:cNvSpPr>
      </xdr:nvSpPr>
      <xdr:spPr bwMode="auto">
        <a:xfrm>
          <a:off x="485775" y="866775"/>
          <a:ext cx="0" cy="6446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27580</xdr:rowOff>
    </xdr:to>
    <xdr:sp macro="" textlink="">
      <xdr:nvSpPr>
        <xdr:cNvPr id="21" name="Besedilo 26">
          <a:extLst>
            <a:ext uri="{FF2B5EF4-FFF2-40B4-BE49-F238E27FC236}">
              <a16:creationId xmlns:a16="http://schemas.microsoft.com/office/drawing/2014/main" id="{00000000-0008-0000-0200-000015000000}"/>
            </a:ext>
          </a:extLst>
        </xdr:cNvPr>
        <xdr:cNvSpPr txBox="1">
          <a:spLocks noChangeArrowheads="1"/>
        </xdr:cNvSpPr>
      </xdr:nvSpPr>
      <xdr:spPr bwMode="auto">
        <a:xfrm>
          <a:off x="485775" y="866775"/>
          <a:ext cx="0" cy="6384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33819</xdr:rowOff>
    </xdr:to>
    <xdr:sp macro="" textlink="">
      <xdr:nvSpPr>
        <xdr:cNvPr id="22" name="Besedilo 26">
          <a:extLst>
            <a:ext uri="{FF2B5EF4-FFF2-40B4-BE49-F238E27FC236}">
              <a16:creationId xmlns:a16="http://schemas.microsoft.com/office/drawing/2014/main" id="{00000000-0008-0000-0200-000016000000}"/>
            </a:ext>
          </a:extLst>
        </xdr:cNvPr>
        <xdr:cNvSpPr txBox="1">
          <a:spLocks noChangeArrowheads="1"/>
        </xdr:cNvSpPr>
      </xdr:nvSpPr>
      <xdr:spPr bwMode="auto">
        <a:xfrm>
          <a:off x="485775" y="866775"/>
          <a:ext cx="0" cy="6446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27335</xdr:rowOff>
    </xdr:to>
    <xdr:sp macro="" textlink="">
      <xdr:nvSpPr>
        <xdr:cNvPr id="23" name="Besedilo 26">
          <a:extLst>
            <a:ext uri="{FF2B5EF4-FFF2-40B4-BE49-F238E27FC236}">
              <a16:creationId xmlns:a16="http://schemas.microsoft.com/office/drawing/2014/main" id="{00000000-0008-0000-0200-000017000000}"/>
            </a:ext>
          </a:extLst>
        </xdr:cNvPr>
        <xdr:cNvSpPr txBox="1">
          <a:spLocks noChangeArrowheads="1"/>
        </xdr:cNvSpPr>
      </xdr:nvSpPr>
      <xdr:spPr bwMode="auto">
        <a:xfrm>
          <a:off x="485775" y="866775"/>
          <a:ext cx="0" cy="6381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25521</xdr:rowOff>
    </xdr:to>
    <xdr:sp macro="" textlink="">
      <xdr:nvSpPr>
        <xdr:cNvPr id="24" name="Besedilo 26">
          <a:extLst>
            <a:ext uri="{FF2B5EF4-FFF2-40B4-BE49-F238E27FC236}">
              <a16:creationId xmlns:a16="http://schemas.microsoft.com/office/drawing/2014/main" id="{00000000-0008-0000-0200-000018000000}"/>
            </a:ext>
          </a:extLst>
        </xdr:cNvPr>
        <xdr:cNvSpPr txBox="1">
          <a:spLocks noChangeArrowheads="1"/>
        </xdr:cNvSpPr>
      </xdr:nvSpPr>
      <xdr:spPr bwMode="auto">
        <a:xfrm>
          <a:off x="381000" y="186118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29147</xdr:rowOff>
    </xdr:to>
    <xdr:sp macro="" textlink="">
      <xdr:nvSpPr>
        <xdr:cNvPr id="25" name="Besedilo 26">
          <a:extLst>
            <a:ext uri="{FF2B5EF4-FFF2-40B4-BE49-F238E27FC236}">
              <a16:creationId xmlns:a16="http://schemas.microsoft.com/office/drawing/2014/main" id="{00000000-0008-0000-0200-000019000000}"/>
            </a:ext>
          </a:extLst>
        </xdr:cNvPr>
        <xdr:cNvSpPr txBox="1">
          <a:spLocks noChangeArrowheads="1"/>
        </xdr:cNvSpPr>
      </xdr:nvSpPr>
      <xdr:spPr bwMode="auto">
        <a:xfrm>
          <a:off x="381000" y="1861185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28159</xdr:rowOff>
    </xdr:to>
    <xdr:sp macro="" textlink="">
      <xdr:nvSpPr>
        <xdr:cNvPr id="26" name="Besedilo 26">
          <a:extLst>
            <a:ext uri="{FF2B5EF4-FFF2-40B4-BE49-F238E27FC236}">
              <a16:creationId xmlns:a16="http://schemas.microsoft.com/office/drawing/2014/main" id="{00000000-0008-0000-0200-00001A000000}"/>
            </a:ext>
          </a:extLst>
        </xdr:cNvPr>
        <xdr:cNvSpPr txBox="1">
          <a:spLocks noChangeArrowheads="1"/>
        </xdr:cNvSpPr>
      </xdr:nvSpPr>
      <xdr:spPr bwMode="auto">
        <a:xfrm>
          <a:off x="381000" y="186118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28159</xdr:rowOff>
    </xdr:to>
    <xdr:sp macro="" textlink="">
      <xdr:nvSpPr>
        <xdr:cNvPr id="27" name="Besedilo 26">
          <a:extLst>
            <a:ext uri="{FF2B5EF4-FFF2-40B4-BE49-F238E27FC236}">
              <a16:creationId xmlns:a16="http://schemas.microsoft.com/office/drawing/2014/main" id="{00000000-0008-0000-0200-00001B000000}"/>
            </a:ext>
          </a:extLst>
        </xdr:cNvPr>
        <xdr:cNvSpPr txBox="1">
          <a:spLocks noChangeArrowheads="1"/>
        </xdr:cNvSpPr>
      </xdr:nvSpPr>
      <xdr:spPr bwMode="auto">
        <a:xfrm>
          <a:off x="381000" y="186118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31216</xdr:rowOff>
    </xdr:to>
    <xdr:sp macro="" textlink="">
      <xdr:nvSpPr>
        <xdr:cNvPr id="28" name="Besedilo 26">
          <a:extLst>
            <a:ext uri="{FF2B5EF4-FFF2-40B4-BE49-F238E27FC236}">
              <a16:creationId xmlns:a16="http://schemas.microsoft.com/office/drawing/2014/main" id="{00000000-0008-0000-0200-00001C000000}"/>
            </a:ext>
          </a:extLst>
        </xdr:cNvPr>
        <xdr:cNvSpPr txBox="1">
          <a:spLocks noChangeArrowheads="1"/>
        </xdr:cNvSpPr>
      </xdr:nvSpPr>
      <xdr:spPr bwMode="auto">
        <a:xfrm>
          <a:off x="381000" y="1861185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31216</xdr:rowOff>
    </xdr:to>
    <xdr:sp macro="" textlink="">
      <xdr:nvSpPr>
        <xdr:cNvPr id="29" name="Besedilo 26">
          <a:extLst>
            <a:ext uri="{FF2B5EF4-FFF2-40B4-BE49-F238E27FC236}">
              <a16:creationId xmlns:a16="http://schemas.microsoft.com/office/drawing/2014/main" id="{00000000-0008-0000-0200-00001D000000}"/>
            </a:ext>
          </a:extLst>
        </xdr:cNvPr>
        <xdr:cNvSpPr txBox="1">
          <a:spLocks noChangeArrowheads="1"/>
        </xdr:cNvSpPr>
      </xdr:nvSpPr>
      <xdr:spPr bwMode="auto">
        <a:xfrm>
          <a:off x="381000" y="1861185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28159</xdr:rowOff>
    </xdr:to>
    <xdr:sp macro="" textlink="">
      <xdr:nvSpPr>
        <xdr:cNvPr id="30" name="Besedilo 26">
          <a:extLst>
            <a:ext uri="{FF2B5EF4-FFF2-40B4-BE49-F238E27FC236}">
              <a16:creationId xmlns:a16="http://schemas.microsoft.com/office/drawing/2014/main" id="{00000000-0008-0000-0200-00001E000000}"/>
            </a:ext>
          </a:extLst>
        </xdr:cNvPr>
        <xdr:cNvSpPr txBox="1">
          <a:spLocks noChangeArrowheads="1"/>
        </xdr:cNvSpPr>
      </xdr:nvSpPr>
      <xdr:spPr bwMode="auto">
        <a:xfrm>
          <a:off x="381000" y="186118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25521</xdr:rowOff>
    </xdr:to>
    <xdr:sp macro="" textlink="">
      <xdr:nvSpPr>
        <xdr:cNvPr id="31" name="Besedilo 26">
          <a:extLst>
            <a:ext uri="{FF2B5EF4-FFF2-40B4-BE49-F238E27FC236}">
              <a16:creationId xmlns:a16="http://schemas.microsoft.com/office/drawing/2014/main" id="{00000000-0008-0000-0200-00001F000000}"/>
            </a:ext>
          </a:extLst>
        </xdr:cNvPr>
        <xdr:cNvSpPr txBox="1">
          <a:spLocks noChangeArrowheads="1"/>
        </xdr:cNvSpPr>
      </xdr:nvSpPr>
      <xdr:spPr bwMode="auto">
        <a:xfrm>
          <a:off x="381000" y="186118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29139</xdr:rowOff>
    </xdr:to>
    <xdr:sp macro="" textlink="">
      <xdr:nvSpPr>
        <xdr:cNvPr id="32" name="Besedilo 26">
          <a:extLst>
            <a:ext uri="{FF2B5EF4-FFF2-40B4-BE49-F238E27FC236}">
              <a16:creationId xmlns:a16="http://schemas.microsoft.com/office/drawing/2014/main" id="{00000000-0008-0000-0200-000020000000}"/>
            </a:ext>
          </a:extLst>
        </xdr:cNvPr>
        <xdr:cNvSpPr txBox="1">
          <a:spLocks noChangeArrowheads="1"/>
        </xdr:cNvSpPr>
      </xdr:nvSpPr>
      <xdr:spPr bwMode="auto">
        <a:xfrm>
          <a:off x="381000" y="1861185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25521</xdr:rowOff>
    </xdr:to>
    <xdr:sp macro="" textlink="">
      <xdr:nvSpPr>
        <xdr:cNvPr id="33" name="Besedilo 26">
          <a:extLst>
            <a:ext uri="{FF2B5EF4-FFF2-40B4-BE49-F238E27FC236}">
              <a16:creationId xmlns:a16="http://schemas.microsoft.com/office/drawing/2014/main" id="{00000000-0008-0000-0200-000021000000}"/>
            </a:ext>
          </a:extLst>
        </xdr:cNvPr>
        <xdr:cNvSpPr txBox="1">
          <a:spLocks noChangeArrowheads="1"/>
        </xdr:cNvSpPr>
      </xdr:nvSpPr>
      <xdr:spPr bwMode="auto">
        <a:xfrm>
          <a:off x="381000" y="186118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28159</xdr:rowOff>
    </xdr:to>
    <xdr:sp macro="" textlink="">
      <xdr:nvSpPr>
        <xdr:cNvPr id="34" name="Besedilo 26">
          <a:extLst>
            <a:ext uri="{FF2B5EF4-FFF2-40B4-BE49-F238E27FC236}">
              <a16:creationId xmlns:a16="http://schemas.microsoft.com/office/drawing/2014/main" id="{00000000-0008-0000-0200-000022000000}"/>
            </a:ext>
          </a:extLst>
        </xdr:cNvPr>
        <xdr:cNvSpPr txBox="1">
          <a:spLocks noChangeArrowheads="1"/>
        </xdr:cNvSpPr>
      </xdr:nvSpPr>
      <xdr:spPr bwMode="auto">
        <a:xfrm>
          <a:off x="381000" y="186118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3170</xdr:rowOff>
    </xdr:to>
    <xdr:sp macro="" textlink="">
      <xdr:nvSpPr>
        <xdr:cNvPr id="35" name="Besedilo 26">
          <a:extLst>
            <a:ext uri="{FF2B5EF4-FFF2-40B4-BE49-F238E27FC236}">
              <a16:creationId xmlns:a16="http://schemas.microsoft.com/office/drawing/2014/main" id="{00000000-0008-0000-0200-000023000000}"/>
            </a:ext>
          </a:extLst>
        </xdr:cNvPr>
        <xdr:cNvSpPr txBox="1">
          <a:spLocks noChangeArrowheads="1"/>
        </xdr:cNvSpPr>
      </xdr:nvSpPr>
      <xdr:spPr bwMode="auto">
        <a:xfrm>
          <a:off x="381000" y="186118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131691</xdr:rowOff>
    </xdr:to>
    <xdr:sp macro="" textlink="">
      <xdr:nvSpPr>
        <xdr:cNvPr id="36" name="Besedilo 26">
          <a:extLst>
            <a:ext uri="{FF2B5EF4-FFF2-40B4-BE49-F238E27FC236}">
              <a16:creationId xmlns:a16="http://schemas.microsoft.com/office/drawing/2014/main" id="{00000000-0008-0000-0200-000024000000}"/>
            </a:ext>
          </a:extLst>
        </xdr:cNvPr>
        <xdr:cNvSpPr txBox="1">
          <a:spLocks noChangeArrowheads="1"/>
        </xdr:cNvSpPr>
      </xdr:nvSpPr>
      <xdr:spPr bwMode="auto">
        <a:xfrm>
          <a:off x="381000" y="18611850"/>
          <a:ext cx="0" cy="8361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6211</xdr:rowOff>
    </xdr:to>
    <xdr:sp macro="" textlink="">
      <xdr:nvSpPr>
        <xdr:cNvPr id="37" name="Besedilo 26">
          <a:extLst>
            <a:ext uri="{FF2B5EF4-FFF2-40B4-BE49-F238E27FC236}">
              <a16:creationId xmlns:a16="http://schemas.microsoft.com/office/drawing/2014/main" id="{00000000-0008-0000-0200-000025000000}"/>
            </a:ext>
          </a:extLst>
        </xdr:cNvPr>
        <xdr:cNvSpPr txBox="1">
          <a:spLocks noChangeArrowheads="1"/>
        </xdr:cNvSpPr>
      </xdr:nvSpPr>
      <xdr:spPr bwMode="auto">
        <a:xfrm>
          <a:off x="381000" y="1861185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6211</xdr:rowOff>
    </xdr:to>
    <xdr:sp macro="" textlink="">
      <xdr:nvSpPr>
        <xdr:cNvPr id="38" name="Besedilo 26">
          <a:extLst>
            <a:ext uri="{FF2B5EF4-FFF2-40B4-BE49-F238E27FC236}">
              <a16:creationId xmlns:a16="http://schemas.microsoft.com/office/drawing/2014/main" id="{00000000-0008-0000-0200-000026000000}"/>
            </a:ext>
          </a:extLst>
        </xdr:cNvPr>
        <xdr:cNvSpPr txBox="1">
          <a:spLocks noChangeArrowheads="1"/>
        </xdr:cNvSpPr>
      </xdr:nvSpPr>
      <xdr:spPr bwMode="auto">
        <a:xfrm>
          <a:off x="381000" y="1861185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2213</xdr:rowOff>
    </xdr:to>
    <xdr:sp macro="" textlink="">
      <xdr:nvSpPr>
        <xdr:cNvPr id="39" name="Besedilo 26">
          <a:extLst>
            <a:ext uri="{FF2B5EF4-FFF2-40B4-BE49-F238E27FC236}">
              <a16:creationId xmlns:a16="http://schemas.microsoft.com/office/drawing/2014/main" id="{00000000-0008-0000-0200-000027000000}"/>
            </a:ext>
          </a:extLst>
        </xdr:cNvPr>
        <xdr:cNvSpPr txBox="1">
          <a:spLocks noChangeArrowheads="1"/>
        </xdr:cNvSpPr>
      </xdr:nvSpPr>
      <xdr:spPr bwMode="auto">
        <a:xfrm>
          <a:off x="381000" y="1861185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2213</xdr:rowOff>
    </xdr:to>
    <xdr:sp macro="" textlink="">
      <xdr:nvSpPr>
        <xdr:cNvPr id="40" name="Besedilo 26">
          <a:extLst>
            <a:ext uri="{FF2B5EF4-FFF2-40B4-BE49-F238E27FC236}">
              <a16:creationId xmlns:a16="http://schemas.microsoft.com/office/drawing/2014/main" id="{00000000-0008-0000-0200-000028000000}"/>
            </a:ext>
          </a:extLst>
        </xdr:cNvPr>
        <xdr:cNvSpPr txBox="1">
          <a:spLocks noChangeArrowheads="1"/>
        </xdr:cNvSpPr>
      </xdr:nvSpPr>
      <xdr:spPr bwMode="auto">
        <a:xfrm>
          <a:off x="381000" y="1861185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203751</xdr:rowOff>
    </xdr:to>
    <xdr:sp macro="" textlink="">
      <xdr:nvSpPr>
        <xdr:cNvPr id="41" name="Besedilo 26">
          <a:extLst>
            <a:ext uri="{FF2B5EF4-FFF2-40B4-BE49-F238E27FC236}">
              <a16:creationId xmlns:a16="http://schemas.microsoft.com/office/drawing/2014/main" id="{00000000-0008-0000-0200-000029000000}"/>
            </a:ext>
          </a:extLst>
        </xdr:cNvPr>
        <xdr:cNvSpPr txBox="1">
          <a:spLocks noChangeArrowheads="1"/>
        </xdr:cNvSpPr>
      </xdr:nvSpPr>
      <xdr:spPr bwMode="auto">
        <a:xfrm>
          <a:off x="381000" y="1861185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3170</xdr:rowOff>
    </xdr:to>
    <xdr:sp macro="" textlink="">
      <xdr:nvSpPr>
        <xdr:cNvPr id="42" name="Besedilo 26">
          <a:extLst>
            <a:ext uri="{FF2B5EF4-FFF2-40B4-BE49-F238E27FC236}">
              <a16:creationId xmlns:a16="http://schemas.microsoft.com/office/drawing/2014/main" id="{00000000-0008-0000-0200-00002A000000}"/>
            </a:ext>
          </a:extLst>
        </xdr:cNvPr>
        <xdr:cNvSpPr txBox="1">
          <a:spLocks noChangeArrowheads="1"/>
        </xdr:cNvSpPr>
      </xdr:nvSpPr>
      <xdr:spPr bwMode="auto">
        <a:xfrm>
          <a:off x="381000" y="186118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203996</xdr:rowOff>
    </xdr:to>
    <xdr:sp macro="" textlink="">
      <xdr:nvSpPr>
        <xdr:cNvPr id="43" name="Besedilo 26">
          <a:extLst>
            <a:ext uri="{FF2B5EF4-FFF2-40B4-BE49-F238E27FC236}">
              <a16:creationId xmlns:a16="http://schemas.microsoft.com/office/drawing/2014/main" id="{00000000-0008-0000-0200-00002B000000}"/>
            </a:ext>
          </a:extLst>
        </xdr:cNvPr>
        <xdr:cNvSpPr txBox="1">
          <a:spLocks noChangeArrowheads="1"/>
        </xdr:cNvSpPr>
      </xdr:nvSpPr>
      <xdr:spPr bwMode="auto">
        <a:xfrm>
          <a:off x="381000" y="1861185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3170</xdr:rowOff>
    </xdr:to>
    <xdr:sp macro="" textlink="">
      <xdr:nvSpPr>
        <xdr:cNvPr id="44" name="Besedilo 26">
          <a:extLst>
            <a:ext uri="{FF2B5EF4-FFF2-40B4-BE49-F238E27FC236}">
              <a16:creationId xmlns:a16="http://schemas.microsoft.com/office/drawing/2014/main" id="{00000000-0008-0000-0200-00002C000000}"/>
            </a:ext>
          </a:extLst>
        </xdr:cNvPr>
        <xdr:cNvSpPr txBox="1">
          <a:spLocks noChangeArrowheads="1"/>
        </xdr:cNvSpPr>
      </xdr:nvSpPr>
      <xdr:spPr bwMode="auto">
        <a:xfrm>
          <a:off x="381000" y="186118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203751</xdr:rowOff>
    </xdr:to>
    <xdr:sp macro="" textlink="">
      <xdr:nvSpPr>
        <xdr:cNvPr id="45" name="Besedilo 26">
          <a:extLst>
            <a:ext uri="{FF2B5EF4-FFF2-40B4-BE49-F238E27FC236}">
              <a16:creationId xmlns:a16="http://schemas.microsoft.com/office/drawing/2014/main" id="{00000000-0008-0000-0200-00002D000000}"/>
            </a:ext>
          </a:extLst>
        </xdr:cNvPr>
        <xdr:cNvSpPr txBox="1">
          <a:spLocks noChangeArrowheads="1"/>
        </xdr:cNvSpPr>
      </xdr:nvSpPr>
      <xdr:spPr bwMode="auto">
        <a:xfrm>
          <a:off x="381000" y="1861185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262</xdr:row>
      <xdr:rowOff>129472</xdr:rowOff>
    </xdr:to>
    <xdr:sp macro="" textlink="">
      <xdr:nvSpPr>
        <xdr:cNvPr id="46" name="Besedilo 26">
          <a:extLst>
            <a:ext uri="{FF2B5EF4-FFF2-40B4-BE49-F238E27FC236}">
              <a16:creationId xmlns:a16="http://schemas.microsoft.com/office/drawing/2014/main" id="{00000000-0008-0000-0200-00002E000000}"/>
            </a:ext>
          </a:extLst>
        </xdr:cNvPr>
        <xdr:cNvSpPr txBox="1">
          <a:spLocks noChangeArrowheads="1"/>
        </xdr:cNvSpPr>
      </xdr:nvSpPr>
      <xdr:spPr bwMode="auto">
        <a:xfrm>
          <a:off x="381000" y="1213485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262</xdr:row>
      <xdr:rowOff>133098</xdr:rowOff>
    </xdr:to>
    <xdr:sp macro="" textlink="">
      <xdr:nvSpPr>
        <xdr:cNvPr id="47" name="Besedilo 26">
          <a:extLst>
            <a:ext uri="{FF2B5EF4-FFF2-40B4-BE49-F238E27FC236}">
              <a16:creationId xmlns:a16="http://schemas.microsoft.com/office/drawing/2014/main" id="{00000000-0008-0000-0200-00002F000000}"/>
            </a:ext>
          </a:extLst>
        </xdr:cNvPr>
        <xdr:cNvSpPr txBox="1">
          <a:spLocks noChangeArrowheads="1"/>
        </xdr:cNvSpPr>
      </xdr:nvSpPr>
      <xdr:spPr bwMode="auto">
        <a:xfrm>
          <a:off x="381000" y="12134850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262</xdr:row>
      <xdr:rowOff>132110</xdr:rowOff>
    </xdr:to>
    <xdr:sp macro="" textlink="">
      <xdr:nvSpPr>
        <xdr:cNvPr id="48" name="Besedilo 26">
          <a:extLst>
            <a:ext uri="{FF2B5EF4-FFF2-40B4-BE49-F238E27FC236}">
              <a16:creationId xmlns:a16="http://schemas.microsoft.com/office/drawing/2014/main" id="{00000000-0008-0000-0200-000030000000}"/>
            </a:ext>
          </a:extLst>
        </xdr:cNvPr>
        <xdr:cNvSpPr txBox="1">
          <a:spLocks noChangeArrowheads="1"/>
        </xdr:cNvSpPr>
      </xdr:nvSpPr>
      <xdr:spPr bwMode="auto">
        <a:xfrm>
          <a:off x="381000" y="1213485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262</xdr:row>
      <xdr:rowOff>132110</xdr:rowOff>
    </xdr:to>
    <xdr:sp macro="" textlink="">
      <xdr:nvSpPr>
        <xdr:cNvPr id="49" name="Besedilo 26">
          <a:extLst>
            <a:ext uri="{FF2B5EF4-FFF2-40B4-BE49-F238E27FC236}">
              <a16:creationId xmlns:a16="http://schemas.microsoft.com/office/drawing/2014/main" id="{00000000-0008-0000-0200-000031000000}"/>
            </a:ext>
          </a:extLst>
        </xdr:cNvPr>
        <xdr:cNvSpPr txBox="1">
          <a:spLocks noChangeArrowheads="1"/>
        </xdr:cNvSpPr>
      </xdr:nvSpPr>
      <xdr:spPr bwMode="auto">
        <a:xfrm>
          <a:off x="381000" y="1213485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262</xdr:row>
      <xdr:rowOff>135167</xdr:rowOff>
    </xdr:to>
    <xdr:sp macro="" textlink="">
      <xdr:nvSpPr>
        <xdr:cNvPr id="50" name="Besedilo 26">
          <a:extLst>
            <a:ext uri="{FF2B5EF4-FFF2-40B4-BE49-F238E27FC236}">
              <a16:creationId xmlns:a16="http://schemas.microsoft.com/office/drawing/2014/main" id="{00000000-0008-0000-0200-000032000000}"/>
            </a:ext>
          </a:extLst>
        </xdr:cNvPr>
        <xdr:cNvSpPr txBox="1">
          <a:spLocks noChangeArrowheads="1"/>
        </xdr:cNvSpPr>
      </xdr:nvSpPr>
      <xdr:spPr bwMode="auto">
        <a:xfrm>
          <a:off x="381000" y="1213485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262</xdr:row>
      <xdr:rowOff>135167</xdr:rowOff>
    </xdr:to>
    <xdr:sp macro="" textlink="">
      <xdr:nvSpPr>
        <xdr:cNvPr id="51" name="Besedilo 26">
          <a:extLst>
            <a:ext uri="{FF2B5EF4-FFF2-40B4-BE49-F238E27FC236}">
              <a16:creationId xmlns:a16="http://schemas.microsoft.com/office/drawing/2014/main" id="{00000000-0008-0000-0200-000033000000}"/>
            </a:ext>
          </a:extLst>
        </xdr:cNvPr>
        <xdr:cNvSpPr txBox="1">
          <a:spLocks noChangeArrowheads="1"/>
        </xdr:cNvSpPr>
      </xdr:nvSpPr>
      <xdr:spPr bwMode="auto">
        <a:xfrm>
          <a:off x="381000" y="1213485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262</xdr:row>
      <xdr:rowOff>132110</xdr:rowOff>
    </xdr:to>
    <xdr:sp macro="" textlink="">
      <xdr:nvSpPr>
        <xdr:cNvPr id="52" name="Besedilo 26">
          <a:extLst>
            <a:ext uri="{FF2B5EF4-FFF2-40B4-BE49-F238E27FC236}">
              <a16:creationId xmlns:a16="http://schemas.microsoft.com/office/drawing/2014/main" id="{00000000-0008-0000-0200-000034000000}"/>
            </a:ext>
          </a:extLst>
        </xdr:cNvPr>
        <xdr:cNvSpPr txBox="1">
          <a:spLocks noChangeArrowheads="1"/>
        </xdr:cNvSpPr>
      </xdr:nvSpPr>
      <xdr:spPr bwMode="auto">
        <a:xfrm>
          <a:off x="381000" y="1213485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262</xdr:row>
      <xdr:rowOff>129472</xdr:rowOff>
    </xdr:to>
    <xdr:sp macro="" textlink="">
      <xdr:nvSpPr>
        <xdr:cNvPr id="53" name="Besedilo 26">
          <a:extLst>
            <a:ext uri="{FF2B5EF4-FFF2-40B4-BE49-F238E27FC236}">
              <a16:creationId xmlns:a16="http://schemas.microsoft.com/office/drawing/2014/main" id="{00000000-0008-0000-0200-000035000000}"/>
            </a:ext>
          </a:extLst>
        </xdr:cNvPr>
        <xdr:cNvSpPr txBox="1">
          <a:spLocks noChangeArrowheads="1"/>
        </xdr:cNvSpPr>
      </xdr:nvSpPr>
      <xdr:spPr bwMode="auto">
        <a:xfrm>
          <a:off x="381000" y="1213485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262</xdr:row>
      <xdr:rowOff>133090</xdr:rowOff>
    </xdr:to>
    <xdr:sp macro="" textlink="">
      <xdr:nvSpPr>
        <xdr:cNvPr id="54" name="Besedilo 26">
          <a:extLst>
            <a:ext uri="{FF2B5EF4-FFF2-40B4-BE49-F238E27FC236}">
              <a16:creationId xmlns:a16="http://schemas.microsoft.com/office/drawing/2014/main" id="{00000000-0008-0000-0200-000036000000}"/>
            </a:ext>
          </a:extLst>
        </xdr:cNvPr>
        <xdr:cNvSpPr txBox="1">
          <a:spLocks noChangeArrowheads="1"/>
        </xdr:cNvSpPr>
      </xdr:nvSpPr>
      <xdr:spPr bwMode="auto">
        <a:xfrm>
          <a:off x="381000" y="12134850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262</xdr:row>
      <xdr:rowOff>129472</xdr:rowOff>
    </xdr:to>
    <xdr:sp macro="" textlink="">
      <xdr:nvSpPr>
        <xdr:cNvPr id="55" name="Besedilo 26">
          <a:extLst>
            <a:ext uri="{FF2B5EF4-FFF2-40B4-BE49-F238E27FC236}">
              <a16:creationId xmlns:a16="http://schemas.microsoft.com/office/drawing/2014/main" id="{00000000-0008-0000-0200-000037000000}"/>
            </a:ext>
          </a:extLst>
        </xdr:cNvPr>
        <xdr:cNvSpPr txBox="1">
          <a:spLocks noChangeArrowheads="1"/>
        </xdr:cNvSpPr>
      </xdr:nvSpPr>
      <xdr:spPr bwMode="auto">
        <a:xfrm>
          <a:off x="381000" y="1213485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262</xdr:row>
      <xdr:rowOff>132110</xdr:rowOff>
    </xdr:to>
    <xdr:sp macro="" textlink="">
      <xdr:nvSpPr>
        <xdr:cNvPr id="56" name="Besedilo 26">
          <a:extLst>
            <a:ext uri="{FF2B5EF4-FFF2-40B4-BE49-F238E27FC236}">
              <a16:creationId xmlns:a16="http://schemas.microsoft.com/office/drawing/2014/main" id="{00000000-0008-0000-0200-000038000000}"/>
            </a:ext>
          </a:extLst>
        </xdr:cNvPr>
        <xdr:cNvSpPr txBox="1">
          <a:spLocks noChangeArrowheads="1"/>
        </xdr:cNvSpPr>
      </xdr:nvSpPr>
      <xdr:spPr bwMode="auto">
        <a:xfrm>
          <a:off x="381000" y="1213485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62394</xdr:rowOff>
    </xdr:to>
    <xdr:sp macro="" textlink="">
      <xdr:nvSpPr>
        <xdr:cNvPr id="57" name="Besedilo 26">
          <a:extLst>
            <a:ext uri="{FF2B5EF4-FFF2-40B4-BE49-F238E27FC236}">
              <a16:creationId xmlns:a16="http://schemas.microsoft.com/office/drawing/2014/main" id="{00000000-0008-0000-0200-000039000000}"/>
            </a:ext>
          </a:extLst>
        </xdr:cNvPr>
        <xdr:cNvSpPr txBox="1">
          <a:spLocks noChangeArrowheads="1"/>
        </xdr:cNvSpPr>
      </xdr:nvSpPr>
      <xdr:spPr bwMode="auto">
        <a:xfrm>
          <a:off x="381000" y="1213485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261</xdr:row>
      <xdr:rowOff>168137</xdr:rowOff>
    </xdr:to>
    <xdr:sp macro="" textlink="">
      <xdr:nvSpPr>
        <xdr:cNvPr id="58" name="Besedilo 26">
          <a:extLst>
            <a:ext uri="{FF2B5EF4-FFF2-40B4-BE49-F238E27FC236}">
              <a16:creationId xmlns:a16="http://schemas.microsoft.com/office/drawing/2014/main" id="{00000000-0008-0000-0200-00003A000000}"/>
            </a:ext>
          </a:extLst>
        </xdr:cNvPr>
        <xdr:cNvSpPr txBox="1">
          <a:spLocks noChangeArrowheads="1"/>
        </xdr:cNvSpPr>
      </xdr:nvSpPr>
      <xdr:spPr bwMode="auto">
        <a:xfrm>
          <a:off x="381000" y="121348500"/>
          <a:ext cx="0" cy="8361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65435</xdr:rowOff>
    </xdr:to>
    <xdr:sp macro="" textlink="">
      <xdr:nvSpPr>
        <xdr:cNvPr id="59" name="Besedilo 26">
          <a:extLst>
            <a:ext uri="{FF2B5EF4-FFF2-40B4-BE49-F238E27FC236}">
              <a16:creationId xmlns:a16="http://schemas.microsoft.com/office/drawing/2014/main" id="{00000000-0008-0000-0200-00003B000000}"/>
            </a:ext>
          </a:extLst>
        </xdr:cNvPr>
        <xdr:cNvSpPr txBox="1">
          <a:spLocks noChangeArrowheads="1"/>
        </xdr:cNvSpPr>
      </xdr:nvSpPr>
      <xdr:spPr bwMode="auto">
        <a:xfrm>
          <a:off x="381000" y="1213485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65435</xdr:rowOff>
    </xdr:to>
    <xdr:sp macro="" textlink="">
      <xdr:nvSpPr>
        <xdr:cNvPr id="60" name="Besedilo 26">
          <a:extLst>
            <a:ext uri="{FF2B5EF4-FFF2-40B4-BE49-F238E27FC236}">
              <a16:creationId xmlns:a16="http://schemas.microsoft.com/office/drawing/2014/main" id="{00000000-0008-0000-0200-00003C000000}"/>
            </a:ext>
          </a:extLst>
        </xdr:cNvPr>
        <xdr:cNvSpPr txBox="1">
          <a:spLocks noChangeArrowheads="1"/>
        </xdr:cNvSpPr>
      </xdr:nvSpPr>
      <xdr:spPr bwMode="auto">
        <a:xfrm>
          <a:off x="381000" y="1213485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61437</xdr:rowOff>
    </xdr:to>
    <xdr:sp macro="" textlink="">
      <xdr:nvSpPr>
        <xdr:cNvPr id="61" name="Besedilo 26">
          <a:extLst>
            <a:ext uri="{FF2B5EF4-FFF2-40B4-BE49-F238E27FC236}">
              <a16:creationId xmlns:a16="http://schemas.microsoft.com/office/drawing/2014/main" id="{00000000-0008-0000-0200-00003D000000}"/>
            </a:ext>
          </a:extLst>
        </xdr:cNvPr>
        <xdr:cNvSpPr txBox="1">
          <a:spLocks noChangeArrowheads="1"/>
        </xdr:cNvSpPr>
      </xdr:nvSpPr>
      <xdr:spPr bwMode="auto">
        <a:xfrm>
          <a:off x="381000" y="1213485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61437</xdr:rowOff>
    </xdr:to>
    <xdr:sp macro="" textlink="">
      <xdr:nvSpPr>
        <xdr:cNvPr id="62" name="Besedilo 26">
          <a:extLst>
            <a:ext uri="{FF2B5EF4-FFF2-40B4-BE49-F238E27FC236}">
              <a16:creationId xmlns:a16="http://schemas.microsoft.com/office/drawing/2014/main" id="{00000000-0008-0000-0200-00003E000000}"/>
            </a:ext>
          </a:extLst>
        </xdr:cNvPr>
        <xdr:cNvSpPr txBox="1">
          <a:spLocks noChangeArrowheads="1"/>
        </xdr:cNvSpPr>
      </xdr:nvSpPr>
      <xdr:spPr bwMode="auto">
        <a:xfrm>
          <a:off x="381000" y="1213485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55910</xdr:rowOff>
    </xdr:to>
    <xdr:sp macro="" textlink="">
      <xdr:nvSpPr>
        <xdr:cNvPr id="63" name="Besedilo 26">
          <a:extLst>
            <a:ext uri="{FF2B5EF4-FFF2-40B4-BE49-F238E27FC236}">
              <a16:creationId xmlns:a16="http://schemas.microsoft.com/office/drawing/2014/main" id="{00000000-0008-0000-0200-00003F000000}"/>
            </a:ext>
          </a:extLst>
        </xdr:cNvPr>
        <xdr:cNvSpPr txBox="1">
          <a:spLocks noChangeArrowheads="1"/>
        </xdr:cNvSpPr>
      </xdr:nvSpPr>
      <xdr:spPr bwMode="auto">
        <a:xfrm>
          <a:off x="381000" y="1213485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62394</xdr:rowOff>
    </xdr:to>
    <xdr:sp macro="" textlink="">
      <xdr:nvSpPr>
        <xdr:cNvPr id="64" name="Besedilo 26">
          <a:extLst>
            <a:ext uri="{FF2B5EF4-FFF2-40B4-BE49-F238E27FC236}">
              <a16:creationId xmlns:a16="http://schemas.microsoft.com/office/drawing/2014/main" id="{00000000-0008-0000-0200-000040000000}"/>
            </a:ext>
          </a:extLst>
        </xdr:cNvPr>
        <xdr:cNvSpPr txBox="1">
          <a:spLocks noChangeArrowheads="1"/>
        </xdr:cNvSpPr>
      </xdr:nvSpPr>
      <xdr:spPr bwMode="auto">
        <a:xfrm>
          <a:off x="381000" y="1213485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56155</xdr:rowOff>
    </xdr:to>
    <xdr:sp macro="" textlink="">
      <xdr:nvSpPr>
        <xdr:cNvPr id="65" name="Besedilo 26">
          <a:extLst>
            <a:ext uri="{FF2B5EF4-FFF2-40B4-BE49-F238E27FC236}">
              <a16:creationId xmlns:a16="http://schemas.microsoft.com/office/drawing/2014/main" id="{00000000-0008-0000-0200-000041000000}"/>
            </a:ext>
          </a:extLst>
        </xdr:cNvPr>
        <xdr:cNvSpPr txBox="1">
          <a:spLocks noChangeArrowheads="1"/>
        </xdr:cNvSpPr>
      </xdr:nvSpPr>
      <xdr:spPr bwMode="auto">
        <a:xfrm>
          <a:off x="381000" y="12134850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62394</xdr:rowOff>
    </xdr:to>
    <xdr:sp macro="" textlink="">
      <xdr:nvSpPr>
        <xdr:cNvPr id="66" name="Besedilo 26">
          <a:extLst>
            <a:ext uri="{FF2B5EF4-FFF2-40B4-BE49-F238E27FC236}">
              <a16:creationId xmlns:a16="http://schemas.microsoft.com/office/drawing/2014/main" id="{00000000-0008-0000-0200-000042000000}"/>
            </a:ext>
          </a:extLst>
        </xdr:cNvPr>
        <xdr:cNvSpPr txBox="1">
          <a:spLocks noChangeArrowheads="1"/>
        </xdr:cNvSpPr>
      </xdr:nvSpPr>
      <xdr:spPr bwMode="auto">
        <a:xfrm>
          <a:off x="381000" y="1213485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55910</xdr:rowOff>
    </xdr:to>
    <xdr:sp macro="" textlink="">
      <xdr:nvSpPr>
        <xdr:cNvPr id="67" name="Besedilo 26">
          <a:extLst>
            <a:ext uri="{FF2B5EF4-FFF2-40B4-BE49-F238E27FC236}">
              <a16:creationId xmlns:a16="http://schemas.microsoft.com/office/drawing/2014/main" id="{00000000-0008-0000-0200-000043000000}"/>
            </a:ext>
          </a:extLst>
        </xdr:cNvPr>
        <xdr:cNvSpPr txBox="1">
          <a:spLocks noChangeArrowheads="1"/>
        </xdr:cNvSpPr>
      </xdr:nvSpPr>
      <xdr:spPr bwMode="auto">
        <a:xfrm>
          <a:off x="381000" y="1213485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7</xdr:row>
      <xdr:rowOff>133207</xdr:rowOff>
    </xdr:to>
    <xdr:sp macro="" textlink="">
      <xdr:nvSpPr>
        <xdr:cNvPr id="68" name="Besedilo 26">
          <a:extLst>
            <a:ext uri="{FF2B5EF4-FFF2-40B4-BE49-F238E27FC236}">
              <a16:creationId xmlns:a16="http://schemas.microsoft.com/office/drawing/2014/main" id="{00000000-0008-0000-0200-000044000000}"/>
            </a:ext>
          </a:extLst>
        </xdr:cNvPr>
        <xdr:cNvSpPr txBox="1">
          <a:spLocks noChangeArrowheads="1"/>
        </xdr:cNvSpPr>
      </xdr:nvSpPr>
      <xdr:spPr bwMode="auto">
        <a:xfrm>
          <a:off x="447675" y="12411075"/>
          <a:ext cx="0" cy="4827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8</xdr:row>
      <xdr:rowOff>121340</xdr:rowOff>
    </xdr:to>
    <xdr:sp macro="" textlink="">
      <xdr:nvSpPr>
        <xdr:cNvPr id="69" name="Besedilo 26">
          <a:extLst>
            <a:ext uri="{FF2B5EF4-FFF2-40B4-BE49-F238E27FC236}">
              <a16:creationId xmlns:a16="http://schemas.microsoft.com/office/drawing/2014/main" id="{00000000-0008-0000-0200-000045000000}"/>
            </a:ext>
          </a:extLst>
        </xdr:cNvPr>
        <xdr:cNvSpPr txBox="1">
          <a:spLocks noChangeArrowheads="1"/>
        </xdr:cNvSpPr>
      </xdr:nvSpPr>
      <xdr:spPr bwMode="auto">
        <a:xfrm>
          <a:off x="447675" y="13544550"/>
          <a:ext cx="0" cy="6456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8</xdr:row>
      <xdr:rowOff>151987</xdr:rowOff>
    </xdr:to>
    <xdr:sp macro="" textlink="">
      <xdr:nvSpPr>
        <xdr:cNvPr id="70" name="Besedilo 26">
          <a:extLst>
            <a:ext uri="{FF2B5EF4-FFF2-40B4-BE49-F238E27FC236}">
              <a16:creationId xmlns:a16="http://schemas.microsoft.com/office/drawing/2014/main" id="{00000000-0008-0000-0200-000046000000}"/>
            </a:ext>
          </a:extLst>
        </xdr:cNvPr>
        <xdr:cNvSpPr txBox="1">
          <a:spLocks noChangeArrowheads="1"/>
        </xdr:cNvSpPr>
      </xdr:nvSpPr>
      <xdr:spPr bwMode="auto">
        <a:xfrm>
          <a:off x="447675" y="13706475"/>
          <a:ext cx="0" cy="6477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8</xdr:row>
      <xdr:rowOff>151987</xdr:rowOff>
    </xdr:to>
    <xdr:sp macro="" textlink="">
      <xdr:nvSpPr>
        <xdr:cNvPr id="71" name="Besedilo 26">
          <a:extLst>
            <a:ext uri="{FF2B5EF4-FFF2-40B4-BE49-F238E27FC236}">
              <a16:creationId xmlns:a16="http://schemas.microsoft.com/office/drawing/2014/main" id="{00000000-0008-0000-0200-000047000000}"/>
            </a:ext>
          </a:extLst>
        </xdr:cNvPr>
        <xdr:cNvSpPr txBox="1">
          <a:spLocks noChangeArrowheads="1"/>
        </xdr:cNvSpPr>
      </xdr:nvSpPr>
      <xdr:spPr bwMode="auto">
        <a:xfrm>
          <a:off x="447675" y="13706475"/>
          <a:ext cx="0" cy="6477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6</xdr:row>
      <xdr:rowOff>173664</xdr:rowOff>
    </xdr:to>
    <xdr:sp macro="" textlink="">
      <xdr:nvSpPr>
        <xdr:cNvPr id="72" name="Besedilo 26">
          <a:extLst>
            <a:ext uri="{FF2B5EF4-FFF2-40B4-BE49-F238E27FC236}">
              <a16:creationId xmlns:a16="http://schemas.microsoft.com/office/drawing/2014/main" id="{00000000-0008-0000-0200-000048000000}"/>
            </a:ext>
          </a:extLst>
        </xdr:cNvPr>
        <xdr:cNvSpPr txBox="1">
          <a:spLocks noChangeArrowheads="1"/>
        </xdr:cNvSpPr>
      </xdr:nvSpPr>
      <xdr:spPr bwMode="auto">
        <a:xfrm>
          <a:off x="447675" y="14354175"/>
          <a:ext cx="0" cy="6437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6</xdr:row>
      <xdr:rowOff>173664</xdr:rowOff>
    </xdr:to>
    <xdr:sp macro="" textlink="">
      <xdr:nvSpPr>
        <xdr:cNvPr id="73" name="Besedilo 26">
          <a:extLst>
            <a:ext uri="{FF2B5EF4-FFF2-40B4-BE49-F238E27FC236}">
              <a16:creationId xmlns:a16="http://schemas.microsoft.com/office/drawing/2014/main" id="{00000000-0008-0000-0200-000049000000}"/>
            </a:ext>
          </a:extLst>
        </xdr:cNvPr>
        <xdr:cNvSpPr txBox="1">
          <a:spLocks noChangeArrowheads="1"/>
        </xdr:cNvSpPr>
      </xdr:nvSpPr>
      <xdr:spPr bwMode="auto">
        <a:xfrm>
          <a:off x="447675" y="14354175"/>
          <a:ext cx="0" cy="6437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6</xdr:row>
      <xdr:rowOff>177662</xdr:rowOff>
    </xdr:to>
    <xdr:sp macro="" textlink="">
      <xdr:nvSpPr>
        <xdr:cNvPr id="74" name="Besedilo 26">
          <a:extLst>
            <a:ext uri="{FF2B5EF4-FFF2-40B4-BE49-F238E27FC236}">
              <a16:creationId xmlns:a16="http://schemas.microsoft.com/office/drawing/2014/main" id="{00000000-0008-0000-0200-00004A000000}"/>
            </a:ext>
          </a:extLst>
        </xdr:cNvPr>
        <xdr:cNvSpPr txBox="1">
          <a:spLocks noChangeArrowheads="1"/>
        </xdr:cNvSpPr>
      </xdr:nvSpPr>
      <xdr:spPr bwMode="auto">
        <a:xfrm>
          <a:off x="447675" y="14354175"/>
          <a:ext cx="0" cy="6381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6</xdr:row>
      <xdr:rowOff>174621</xdr:rowOff>
    </xdr:to>
    <xdr:sp macro="" textlink="">
      <xdr:nvSpPr>
        <xdr:cNvPr id="75" name="Besedilo 26">
          <a:extLst>
            <a:ext uri="{FF2B5EF4-FFF2-40B4-BE49-F238E27FC236}">
              <a16:creationId xmlns:a16="http://schemas.microsoft.com/office/drawing/2014/main" id="{00000000-0008-0000-0200-00004B000000}"/>
            </a:ext>
          </a:extLst>
        </xdr:cNvPr>
        <xdr:cNvSpPr txBox="1">
          <a:spLocks noChangeArrowheads="1"/>
        </xdr:cNvSpPr>
      </xdr:nvSpPr>
      <xdr:spPr bwMode="auto">
        <a:xfrm>
          <a:off x="447675" y="14354175"/>
          <a:ext cx="0" cy="6446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6</xdr:row>
      <xdr:rowOff>174035</xdr:rowOff>
    </xdr:to>
    <xdr:sp macro="" textlink="">
      <xdr:nvSpPr>
        <xdr:cNvPr id="76" name="Besedilo 26">
          <a:extLst>
            <a:ext uri="{FF2B5EF4-FFF2-40B4-BE49-F238E27FC236}">
              <a16:creationId xmlns:a16="http://schemas.microsoft.com/office/drawing/2014/main" id="{00000000-0008-0000-0200-00004C000000}"/>
            </a:ext>
          </a:extLst>
        </xdr:cNvPr>
        <xdr:cNvSpPr txBox="1">
          <a:spLocks noChangeArrowheads="1"/>
        </xdr:cNvSpPr>
      </xdr:nvSpPr>
      <xdr:spPr bwMode="auto">
        <a:xfrm>
          <a:off x="447675" y="14354175"/>
          <a:ext cx="0" cy="6440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6</xdr:row>
      <xdr:rowOff>174621</xdr:rowOff>
    </xdr:to>
    <xdr:sp macro="" textlink="">
      <xdr:nvSpPr>
        <xdr:cNvPr id="77" name="Besedilo 26">
          <a:extLst>
            <a:ext uri="{FF2B5EF4-FFF2-40B4-BE49-F238E27FC236}">
              <a16:creationId xmlns:a16="http://schemas.microsoft.com/office/drawing/2014/main" id="{00000000-0008-0000-0200-00004D000000}"/>
            </a:ext>
          </a:extLst>
        </xdr:cNvPr>
        <xdr:cNvSpPr txBox="1">
          <a:spLocks noChangeArrowheads="1"/>
        </xdr:cNvSpPr>
      </xdr:nvSpPr>
      <xdr:spPr bwMode="auto">
        <a:xfrm>
          <a:off x="447675" y="14354175"/>
          <a:ext cx="0" cy="6446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6</xdr:row>
      <xdr:rowOff>177662</xdr:rowOff>
    </xdr:to>
    <xdr:sp macro="" textlink="">
      <xdr:nvSpPr>
        <xdr:cNvPr id="78" name="Besedilo 26">
          <a:extLst>
            <a:ext uri="{FF2B5EF4-FFF2-40B4-BE49-F238E27FC236}">
              <a16:creationId xmlns:a16="http://schemas.microsoft.com/office/drawing/2014/main" id="{00000000-0008-0000-0200-00004E000000}"/>
            </a:ext>
          </a:extLst>
        </xdr:cNvPr>
        <xdr:cNvSpPr txBox="1">
          <a:spLocks noChangeArrowheads="1"/>
        </xdr:cNvSpPr>
      </xdr:nvSpPr>
      <xdr:spPr bwMode="auto">
        <a:xfrm>
          <a:off x="447675" y="14354175"/>
          <a:ext cx="0" cy="6381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9</xdr:row>
      <xdr:rowOff>92461</xdr:rowOff>
    </xdr:to>
    <xdr:sp macro="" textlink="">
      <xdr:nvSpPr>
        <xdr:cNvPr id="79" name="Besedilo 26">
          <a:extLst>
            <a:ext uri="{FF2B5EF4-FFF2-40B4-BE49-F238E27FC236}">
              <a16:creationId xmlns:a16="http://schemas.microsoft.com/office/drawing/2014/main" id="{00000000-0008-0000-0200-00004F000000}"/>
            </a:ext>
          </a:extLst>
        </xdr:cNvPr>
        <xdr:cNvSpPr txBox="1">
          <a:spLocks noChangeArrowheads="1"/>
        </xdr:cNvSpPr>
      </xdr:nvSpPr>
      <xdr:spPr bwMode="auto">
        <a:xfrm>
          <a:off x="447675" y="9324975"/>
          <a:ext cx="0" cy="8047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9</xdr:row>
      <xdr:rowOff>84665</xdr:rowOff>
    </xdr:to>
    <xdr:sp macro="" textlink="">
      <xdr:nvSpPr>
        <xdr:cNvPr id="80" name="Besedilo 26">
          <a:extLst>
            <a:ext uri="{FF2B5EF4-FFF2-40B4-BE49-F238E27FC236}">
              <a16:creationId xmlns:a16="http://schemas.microsoft.com/office/drawing/2014/main" id="{00000000-0008-0000-0200-000050000000}"/>
            </a:ext>
          </a:extLst>
        </xdr:cNvPr>
        <xdr:cNvSpPr txBox="1">
          <a:spLocks noChangeArrowheads="1"/>
        </xdr:cNvSpPr>
      </xdr:nvSpPr>
      <xdr:spPr bwMode="auto">
        <a:xfrm>
          <a:off x="447675" y="9324975"/>
          <a:ext cx="0" cy="796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9</xdr:row>
      <xdr:rowOff>83562</xdr:rowOff>
    </xdr:to>
    <xdr:sp macro="" textlink="">
      <xdr:nvSpPr>
        <xdr:cNvPr id="81" name="Besedilo 26">
          <a:extLst>
            <a:ext uri="{FF2B5EF4-FFF2-40B4-BE49-F238E27FC236}">
              <a16:creationId xmlns:a16="http://schemas.microsoft.com/office/drawing/2014/main" id="{00000000-0008-0000-0200-000051000000}"/>
            </a:ext>
          </a:extLst>
        </xdr:cNvPr>
        <xdr:cNvSpPr txBox="1">
          <a:spLocks noChangeArrowheads="1"/>
        </xdr:cNvSpPr>
      </xdr:nvSpPr>
      <xdr:spPr bwMode="auto">
        <a:xfrm>
          <a:off x="447675" y="9324975"/>
          <a:ext cx="0" cy="8053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9</xdr:row>
      <xdr:rowOff>86737</xdr:rowOff>
    </xdr:to>
    <xdr:sp macro="" textlink="">
      <xdr:nvSpPr>
        <xdr:cNvPr id="82" name="Besedilo 26">
          <a:extLst>
            <a:ext uri="{FF2B5EF4-FFF2-40B4-BE49-F238E27FC236}">
              <a16:creationId xmlns:a16="http://schemas.microsoft.com/office/drawing/2014/main" id="{00000000-0008-0000-0200-000052000000}"/>
            </a:ext>
          </a:extLst>
        </xdr:cNvPr>
        <xdr:cNvSpPr txBox="1">
          <a:spLocks noChangeArrowheads="1"/>
        </xdr:cNvSpPr>
      </xdr:nvSpPr>
      <xdr:spPr bwMode="auto">
        <a:xfrm>
          <a:off x="447675" y="9324975"/>
          <a:ext cx="0" cy="7990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196146</xdr:rowOff>
    </xdr:to>
    <xdr:sp macro="" textlink="">
      <xdr:nvSpPr>
        <xdr:cNvPr id="83" name="Besedilo 26">
          <a:extLst>
            <a:ext uri="{FF2B5EF4-FFF2-40B4-BE49-F238E27FC236}">
              <a16:creationId xmlns:a16="http://schemas.microsoft.com/office/drawing/2014/main" id="{00000000-0008-0000-0200-000053000000}"/>
            </a:ext>
          </a:extLst>
        </xdr:cNvPr>
        <xdr:cNvSpPr txBox="1">
          <a:spLocks noChangeArrowheads="1"/>
        </xdr:cNvSpPr>
      </xdr:nvSpPr>
      <xdr:spPr bwMode="auto">
        <a:xfrm>
          <a:off x="381000" y="993648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199772</xdr:rowOff>
    </xdr:to>
    <xdr:sp macro="" textlink="">
      <xdr:nvSpPr>
        <xdr:cNvPr id="84" name="Besedilo 26">
          <a:extLst>
            <a:ext uri="{FF2B5EF4-FFF2-40B4-BE49-F238E27FC236}">
              <a16:creationId xmlns:a16="http://schemas.microsoft.com/office/drawing/2014/main" id="{00000000-0008-0000-0200-000054000000}"/>
            </a:ext>
          </a:extLst>
        </xdr:cNvPr>
        <xdr:cNvSpPr txBox="1">
          <a:spLocks noChangeArrowheads="1"/>
        </xdr:cNvSpPr>
      </xdr:nvSpPr>
      <xdr:spPr bwMode="auto">
        <a:xfrm>
          <a:off x="381000" y="9936480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198784</xdr:rowOff>
    </xdr:to>
    <xdr:sp macro="" textlink="">
      <xdr:nvSpPr>
        <xdr:cNvPr id="85" name="Besedilo 26">
          <a:extLst>
            <a:ext uri="{FF2B5EF4-FFF2-40B4-BE49-F238E27FC236}">
              <a16:creationId xmlns:a16="http://schemas.microsoft.com/office/drawing/2014/main" id="{00000000-0008-0000-0200-000055000000}"/>
            </a:ext>
          </a:extLst>
        </xdr:cNvPr>
        <xdr:cNvSpPr txBox="1">
          <a:spLocks noChangeArrowheads="1"/>
        </xdr:cNvSpPr>
      </xdr:nvSpPr>
      <xdr:spPr bwMode="auto">
        <a:xfrm>
          <a:off x="381000" y="993648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198784</xdr:rowOff>
    </xdr:to>
    <xdr:sp macro="" textlink="">
      <xdr:nvSpPr>
        <xdr:cNvPr id="86" name="Besedilo 26">
          <a:extLst>
            <a:ext uri="{FF2B5EF4-FFF2-40B4-BE49-F238E27FC236}">
              <a16:creationId xmlns:a16="http://schemas.microsoft.com/office/drawing/2014/main" id="{00000000-0008-0000-0200-000056000000}"/>
            </a:ext>
          </a:extLst>
        </xdr:cNvPr>
        <xdr:cNvSpPr txBox="1">
          <a:spLocks noChangeArrowheads="1"/>
        </xdr:cNvSpPr>
      </xdr:nvSpPr>
      <xdr:spPr bwMode="auto">
        <a:xfrm>
          <a:off x="381000" y="993648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201841</xdr:rowOff>
    </xdr:to>
    <xdr:sp macro="" textlink="">
      <xdr:nvSpPr>
        <xdr:cNvPr id="87" name="Besedilo 26">
          <a:extLst>
            <a:ext uri="{FF2B5EF4-FFF2-40B4-BE49-F238E27FC236}">
              <a16:creationId xmlns:a16="http://schemas.microsoft.com/office/drawing/2014/main" id="{00000000-0008-0000-0200-000057000000}"/>
            </a:ext>
          </a:extLst>
        </xdr:cNvPr>
        <xdr:cNvSpPr txBox="1">
          <a:spLocks noChangeArrowheads="1"/>
        </xdr:cNvSpPr>
      </xdr:nvSpPr>
      <xdr:spPr bwMode="auto">
        <a:xfrm>
          <a:off x="381000" y="993648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201841</xdr:rowOff>
    </xdr:to>
    <xdr:sp macro="" textlink="">
      <xdr:nvSpPr>
        <xdr:cNvPr id="88" name="Besedilo 26">
          <a:extLst>
            <a:ext uri="{FF2B5EF4-FFF2-40B4-BE49-F238E27FC236}">
              <a16:creationId xmlns:a16="http://schemas.microsoft.com/office/drawing/2014/main" id="{00000000-0008-0000-0200-000058000000}"/>
            </a:ext>
          </a:extLst>
        </xdr:cNvPr>
        <xdr:cNvSpPr txBox="1">
          <a:spLocks noChangeArrowheads="1"/>
        </xdr:cNvSpPr>
      </xdr:nvSpPr>
      <xdr:spPr bwMode="auto">
        <a:xfrm>
          <a:off x="381000" y="993648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198784</xdr:rowOff>
    </xdr:to>
    <xdr:sp macro="" textlink="">
      <xdr:nvSpPr>
        <xdr:cNvPr id="89" name="Besedilo 26">
          <a:extLst>
            <a:ext uri="{FF2B5EF4-FFF2-40B4-BE49-F238E27FC236}">
              <a16:creationId xmlns:a16="http://schemas.microsoft.com/office/drawing/2014/main" id="{00000000-0008-0000-0200-000059000000}"/>
            </a:ext>
          </a:extLst>
        </xdr:cNvPr>
        <xdr:cNvSpPr txBox="1">
          <a:spLocks noChangeArrowheads="1"/>
        </xdr:cNvSpPr>
      </xdr:nvSpPr>
      <xdr:spPr bwMode="auto">
        <a:xfrm>
          <a:off x="381000" y="993648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196146</xdr:rowOff>
    </xdr:to>
    <xdr:sp macro="" textlink="">
      <xdr:nvSpPr>
        <xdr:cNvPr id="90" name="Besedilo 26">
          <a:extLst>
            <a:ext uri="{FF2B5EF4-FFF2-40B4-BE49-F238E27FC236}">
              <a16:creationId xmlns:a16="http://schemas.microsoft.com/office/drawing/2014/main" id="{00000000-0008-0000-0200-00005A000000}"/>
            </a:ext>
          </a:extLst>
        </xdr:cNvPr>
        <xdr:cNvSpPr txBox="1">
          <a:spLocks noChangeArrowheads="1"/>
        </xdr:cNvSpPr>
      </xdr:nvSpPr>
      <xdr:spPr bwMode="auto">
        <a:xfrm>
          <a:off x="381000" y="993648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199764</xdr:rowOff>
    </xdr:to>
    <xdr:sp macro="" textlink="">
      <xdr:nvSpPr>
        <xdr:cNvPr id="91" name="Besedilo 26">
          <a:extLst>
            <a:ext uri="{FF2B5EF4-FFF2-40B4-BE49-F238E27FC236}">
              <a16:creationId xmlns:a16="http://schemas.microsoft.com/office/drawing/2014/main" id="{00000000-0008-0000-0200-00005B000000}"/>
            </a:ext>
          </a:extLst>
        </xdr:cNvPr>
        <xdr:cNvSpPr txBox="1">
          <a:spLocks noChangeArrowheads="1"/>
        </xdr:cNvSpPr>
      </xdr:nvSpPr>
      <xdr:spPr bwMode="auto">
        <a:xfrm>
          <a:off x="381000" y="9936480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196146</xdr:rowOff>
    </xdr:to>
    <xdr:sp macro="" textlink="">
      <xdr:nvSpPr>
        <xdr:cNvPr id="92" name="Besedilo 26">
          <a:extLst>
            <a:ext uri="{FF2B5EF4-FFF2-40B4-BE49-F238E27FC236}">
              <a16:creationId xmlns:a16="http://schemas.microsoft.com/office/drawing/2014/main" id="{00000000-0008-0000-0200-00005C000000}"/>
            </a:ext>
          </a:extLst>
        </xdr:cNvPr>
        <xdr:cNvSpPr txBox="1">
          <a:spLocks noChangeArrowheads="1"/>
        </xdr:cNvSpPr>
      </xdr:nvSpPr>
      <xdr:spPr bwMode="auto">
        <a:xfrm>
          <a:off x="381000" y="993648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198784</xdr:rowOff>
    </xdr:to>
    <xdr:sp macro="" textlink="">
      <xdr:nvSpPr>
        <xdr:cNvPr id="93" name="Besedilo 26">
          <a:extLst>
            <a:ext uri="{FF2B5EF4-FFF2-40B4-BE49-F238E27FC236}">
              <a16:creationId xmlns:a16="http://schemas.microsoft.com/office/drawing/2014/main" id="{00000000-0008-0000-0200-00005D000000}"/>
            </a:ext>
          </a:extLst>
        </xdr:cNvPr>
        <xdr:cNvSpPr txBox="1">
          <a:spLocks noChangeArrowheads="1"/>
        </xdr:cNvSpPr>
      </xdr:nvSpPr>
      <xdr:spPr bwMode="auto">
        <a:xfrm>
          <a:off x="381000" y="993648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33819</xdr:rowOff>
    </xdr:to>
    <xdr:sp macro="" textlink="">
      <xdr:nvSpPr>
        <xdr:cNvPr id="94" name="Besedilo 26">
          <a:extLst>
            <a:ext uri="{FF2B5EF4-FFF2-40B4-BE49-F238E27FC236}">
              <a16:creationId xmlns:a16="http://schemas.microsoft.com/office/drawing/2014/main" id="{00000000-0008-0000-0200-00005E000000}"/>
            </a:ext>
          </a:extLst>
        </xdr:cNvPr>
        <xdr:cNvSpPr txBox="1">
          <a:spLocks noChangeArrowheads="1"/>
        </xdr:cNvSpPr>
      </xdr:nvSpPr>
      <xdr:spPr bwMode="auto">
        <a:xfrm>
          <a:off x="381000" y="993648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259</xdr:row>
      <xdr:rowOff>25261</xdr:rowOff>
    </xdr:to>
    <xdr:sp macro="" textlink="">
      <xdr:nvSpPr>
        <xdr:cNvPr id="95" name="Besedilo 26">
          <a:extLst>
            <a:ext uri="{FF2B5EF4-FFF2-40B4-BE49-F238E27FC236}">
              <a16:creationId xmlns:a16="http://schemas.microsoft.com/office/drawing/2014/main" id="{00000000-0008-0000-0200-00005F000000}"/>
            </a:ext>
          </a:extLst>
        </xdr:cNvPr>
        <xdr:cNvSpPr txBox="1">
          <a:spLocks noChangeArrowheads="1"/>
        </xdr:cNvSpPr>
      </xdr:nvSpPr>
      <xdr:spPr bwMode="auto">
        <a:xfrm>
          <a:off x="381000" y="99364800"/>
          <a:ext cx="0" cy="8361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36860</xdr:rowOff>
    </xdr:to>
    <xdr:sp macro="" textlink="">
      <xdr:nvSpPr>
        <xdr:cNvPr id="96" name="Besedilo 26">
          <a:extLst>
            <a:ext uri="{FF2B5EF4-FFF2-40B4-BE49-F238E27FC236}">
              <a16:creationId xmlns:a16="http://schemas.microsoft.com/office/drawing/2014/main" id="{00000000-0008-0000-0200-000060000000}"/>
            </a:ext>
          </a:extLst>
        </xdr:cNvPr>
        <xdr:cNvSpPr txBox="1">
          <a:spLocks noChangeArrowheads="1"/>
        </xdr:cNvSpPr>
      </xdr:nvSpPr>
      <xdr:spPr bwMode="auto">
        <a:xfrm>
          <a:off x="381000" y="993648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36860</xdr:rowOff>
    </xdr:to>
    <xdr:sp macro="" textlink="">
      <xdr:nvSpPr>
        <xdr:cNvPr id="97" name="Besedilo 26">
          <a:extLst>
            <a:ext uri="{FF2B5EF4-FFF2-40B4-BE49-F238E27FC236}">
              <a16:creationId xmlns:a16="http://schemas.microsoft.com/office/drawing/2014/main" id="{00000000-0008-0000-0200-000061000000}"/>
            </a:ext>
          </a:extLst>
        </xdr:cNvPr>
        <xdr:cNvSpPr txBox="1">
          <a:spLocks noChangeArrowheads="1"/>
        </xdr:cNvSpPr>
      </xdr:nvSpPr>
      <xdr:spPr bwMode="auto">
        <a:xfrm>
          <a:off x="381000" y="993648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32862</xdr:rowOff>
    </xdr:to>
    <xdr:sp macro="" textlink="">
      <xdr:nvSpPr>
        <xdr:cNvPr id="98" name="Besedilo 26">
          <a:extLst>
            <a:ext uri="{FF2B5EF4-FFF2-40B4-BE49-F238E27FC236}">
              <a16:creationId xmlns:a16="http://schemas.microsoft.com/office/drawing/2014/main" id="{00000000-0008-0000-0200-000062000000}"/>
            </a:ext>
          </a:extLst>
        </xdr:cNvPr>
        <xdr:cNvSpPr txBox="1">
          <a:spLocks noChangeArrowheads="1"/>
        </xdr:cNvSpPr>
      </xdr:nvSpPr>
      <xdr:spPr bwMode="auto">
        <a:xfrm>
          <a:off x="381000" y="993648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32862</xdr:rowOff>
    </xdr:to>
    <xdr:sp macro="" textlink="">
      <xdr:nvSpPr>
        <xdr:cNvPr id="99" name="Besedilo 26">
          <a:extLst>
            <a:ext uri="{FF2B5EF4-FFF2-40B4-BE49-F238E27FC236}">
              <a16:creationId xmlns:a16="http://schemas.microsoft.com/office/drawing/2014/main" id="{00000000-0008-0000-0200-000063000000}"/>
            </a:ext>
          </a:extLst>
        </xdr:cNvPr>
        <xdr:cNvSpPr txBox="1">
          <a:spLocks noChangeArrowheads="1"/>
        </xdr:cNvSpPr>
      </xdr:nvSpPr>
      <xdr:spPr bwMode="auto">
        <a:xfrm>
          <a:off x="381000" y="993648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27335</xdr:rowOff>
    </xdr:to>
    <xdr:sp macro="" textlink="">
      <xdr:nvSpPr>
        <xdr:cNvPr id="100" name="Besedilo 26">
          <a:extLst>
            <a:ext uri="{FF2B5EF4-FFF2-40B4-BE49-F238E27FC236}">
              <a16:creationId xmlns:a16="http://schemas.microsoft.com/office/drawing/2014/main" id="{00000000-0008-0000-0200-000064000000}"/>
            </a:ext>
          </a:extLst>
        </xdr:cNvPr>
        <xdr:cNvSpPr txBox="1">
          <a:spLocks noChangeArrowheads="1"/>
        </xdr:cNvSpPr>
      </xdr:nvSpPr>
      <xdr:spPr bwMode="auto">
        <a:xfrm>
          <a:off x="381000" y="993648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33819</xdr:rowOff>
    </xdr:to>
    <xdr:sp macro="" textlink="">
      <xdr:nvSpPr>
        <xdr:cNvPr id="101" name="Besedilo 26">
          <a:extLst>
            <a:ext uri="{FF2B5EF4-FFF2-40B4-BE49-F238E27FC236}">
              <a16:creationId xmlns:a16="http://schemas.microsoft.com/office/drawing/2014/main" id="{00000000-0008-0000-0200-000065000000}"/>
            </a:ext>
          </a:extLst>
        </xdr:cNvPr>
        <xdr:cNvSpPr txBox="1">
          <a:spLocks noChangeArrowheads="1"/>
        </xdr:cNvSpPr>
      </xdr:nvSpPr>
      <xdr:spPr bwMode="auto">
        <a:xfrm>
          <a:off x="381000" y="993648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27580</xdr:rowOff>
    </xdr:to>
    <xdr:sp macro="" textlink="">
      <xdr:nvSpPr>
        <xdr:cNvPr id="102" name="Besedilo 26">
          <a:extLst>
            <a:ext uri="{FF2B5EF4-FFF2-40B4-BE49-F238E27FC236}">
              <a16:creationId xmlns:a16="http://schemas.microsoft.com/office/drawing/2014/main" id="{00000000-0008-0000-0200-000066000000}"/>
            </a:ext>
          </a:extLst>
        </xdr:cNvPr>
        <xdr:cNvSpPr txBox="1">
          <a:spLocks noChangeArrowheads="1"/>
        </xdr:cNvSpPr>
      </xdr:nvSpPr>
      <xdr:spPr bwMode="auto">
        <a:xfrm>
          <a:off x="381000" y="9936480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33819</xdr:rowOff>
    </xdr:to>
    <xdr:sp macro="" textlink="">
      <xdr:nvSpPr>
        <xdr:cNvPr id="103" name="Besedilo 26">
          <a:extLst>
            <a:ext uri="{FF2B5EF4-FFF2-40B4-BE49-F238E27FC236}">
              <a16:creationId xmlns:a16="http://schemas.microsoft.com/office/drawing/2014/main" id="{00000000-0008-0000-0200-000067000000}"/>
            </a:ext>
          </a:extLst>
        </xdr:cNvPr>
        <xdr:cNvSpPr txBox="1">
          <a:spLocks noChangeArrowheads="1"/>
        </xdr:cNvSpPr>
      </xdr:nvSpPr>
      <xdr:spPr bwMode="auto">
        <a:xfrm>
          <a:off x="381000" y="993648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254</xdr:row>
      <xdr:rowOff>0</xdr:rowOff>
    </xdr:from>
    <xdr:to>
      <xdr:col>1</xdr:col>
      <xdr:colOff>0</xdr:colOff>
      <xdr:row>258</xdr:row>
      <xdr:rowOff>27335</xdr:rowOff>
    </xdr:to>
    <xdr:sp macro="" textlink="">
      <xdr:nvSpPr>
        <xdr:cNvPr id="104" name="Besedilo 26">
          <a:extLst>
            <a:ext uri="{FF2B5EF4-FFF2-40B4-BE49-F238E27FC236}">
              <a16:creationId xmlns:a16="http://schemas.microsoft.com/office/drawing/2014/main" id="{00000000-0008-0000-0200-000068000000}"/>
            </a:ext>
          </a:extLst>
        </xdr:cNvPr>
        <xdr:cNvSpPr txBox="1">
          <a:spLocks noChangeArrowheads="1"/>
        </xdr:cNvSpPr>
      </xdr:nvSpPr>
      <xdr:spPr bwMode="auto">
        <a:xfrm>
          <a:off x="381000" y="993648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254</xdr:row>
      <xdr:rowOff>0</xdr:rowOff>
    </xdr:from>
    <xdr:ext cx="0" cy="539884"/>
    <xdr:sp macro="" textlink="">
      <xdr:nvSpPr>
        <xdr:cNvPr id="105" name="Besedilo 26">
          <a:extLst>
            <a:ext uri="{FF2B5EF4-FFF2-40B4-BE49-F238E27FC236}">
              <a16:creationId xmlns:a16="http://schemas.microsoft.com/office/drawing/2014/main" id="{00000000-0008-0000-0200-000069000000}"/>
            </a:ext>
          </a:extLst>
        </xdr:cNvPr>
        <xdr:cNvSpPr txBox="1">
          <a:spLocks noChangeArrowheads="1"/>
        </xdr:cNvSpPr>
      </xdr:nvSpPr>
      <xdr:spPr bwMode="auto">
        <a:xfrm>
          <a:off x="381000" y="27546300"/>
          <a:ext cx="0" cy="539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731354"/>
    <xdr:sp macro="" textlink="">
      <xdr:nvSpPr>
        <xdr:cNvPr id="106" name="Besedilo 26">
          <a:extLst>
            <a:ext uri="{FF2B5EF4-FFF2-40B4-BE49-F238E27FC236}">
              <a16:creationId xmlns:a16="http://schemas.microsoft.com/office/drawing/2014/main" id="{00000000-0008-0000-0200-00006A000000}"/>
            </a:ext>
          </a:extLst>
        </xdr:cNvPr>
        <xdr:cNvSpPr txBox="1">
          <a:spLocks noChangeArrowheads="1"/>
        </xdr:cNvSpPr>
      </xdr:nvSpPr>
      <xdr:spPr bwMode="auto">
        <a:xfrm>
          <a:off x="381000" y="27546300"/>
          <a:ext cx="0" cy="731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762001"/>
    <xdr:sp macro="" textlink="">
      <xdr:nvSpPr>
        <xdr:cNvPr id="107" name="Besedilo 26">
          <a:extLst>
            <a:ext uri="{FF2B5EF4-FFF2-40B4-BE49-F238E27FC236}">
              <a16:creationId xmlns:a16="http://schemas.microsoft.com/office/drawing/2014/main" id="{00000000-0008-0000-0200-00006B000000}"/>
            </a:ext>
          </a:extLst>
        </xdr:cNvPr>
        <xdr:cNvSpPr txBox="1">
          <a:spLocks noChangeArrowheads="1"/>
        </xdr:cNvSpPr>
      </xdr:nvSpPr>
      <xdr:spPr bwMode="auto">
        <a:xfrm>
          <a:off x="381000" y="2754630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762001"/>
    <xdr:sp macro="" textlink="">
      <xdr:nvSpPr>
        <xdr:cNvPr id="108" name="Besedilo 26">
          <a:extLst>
            <a:ext uri="{FF2B5EF4-FFF2-40B4-BE49-F238E27FC236}">
              <a16:creationId xmlns:a16="http://schemas.microsoft.com/office/drawing/2014/main" id="{00000000-0008-0000-0200-00006C000000}"/>
            </a:ext>
          </a:extLst>
        </xdr:cNvPr>
        <xdr:cNvSpPr txBox="1">
          <a:spLocks noChangeArrowheads="1"/>
        </xdr:cNvSpPr>
      </xdr:nvSpPr>
      <xdr:spPr bwMode="auto">
        <a:xfrm>
          <a:off x="381000" y="2754630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377002"/>
    <xdr:sp macro="" textlink="">
      <xdr:nvSpPr>
        <xdr:cNvPr id="109" name="Besedilo 26">
          <a:extLst>
            <a:ext uri="{FF2B5EF4-FFF2-40B4-BE49-F238E27FC236}">
              <a16:creationId xmlns:a16="http://schemas.microsoft.com/office/drawing/2014/main" id="{00000000-0008-0000-0200-00006D000000}"/>
            </a:ext>
          </a:extLst>
        </xdr:cNvPr>
        <xdr:cNvSpPr txBox="1">
          <a:spLocks noChangeArrowheads="1"/>
        </xdr:cNvSpPr>
      </xdr:nvSpPr>
      <xdr:spPr bwMode="auto">
        <a:xfrm>
          <a:off x="381000" y="2754630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377002"/>
    <xdr:sp macro="" textlink="">
      <xdr:nvSpPr>
        <xdr:cNvPr id="110" name="Besedilo 26">
          <a:extLst>
            <a:ext uri="{FF2B5EF4-FFF2-40B4-BE49-F238E27FC236}">
              <a16:creationId xmlns:a16="http://schemas.microsoft.com/office/drawing/2014/main" id="{00000000-0008-0000-0200-00006E000000}"/>
            </a:ext>
          </a:extLst>
        </xdr:cNvPr>
        <xdr:cNvSpPr txBox="1">
          <a:spLocks noChangeArrowheads="1"/>
        </xdr:cNvSpPr>
      </xdr:nvSpPr>
      <xdr:spPr bwMode="auto">
        <a:xfrm>
          <a:off x="381000" y="2754630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381000"/>
    <xdr:sp macro="" textlink="">
      <xdr:nvSpPr>
        <xdr:cNvPr id="111" name="Besedilo 26">
          <a:extLst>
            <a:ext uri="{FF2B5EF4-FFF2-40B4-BE49-F238E27FC236}">
              <a16:creationId xmlns:a16="http://schemas.microsoft.com/office/drawing/2014/main" id="{00000000-0008-0000-0200-00006F000000}"/>
            </a:ext>
          </a:extLst>
        </xdr:cNvPr>
        <xdr:cNvSpPr txBox="1">
          <a:spLocks noChangeArrowheads="1"/>
        </xdr:cNvSpPr>
      </xdr:nvSpPr>
      <xdr:spPr bwMode="auto">
        <a:xfrm>
          <a:off x="381000" y="2754630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377959"/>
    <xdr:sp macro="" textlink="">
      <xdr:nvSpPr>
        <xdr:cNvPr id="112" name="Besedilo 26">
          <a:extLst>
            <a:ext uri="{FF2B5EF4-FFF2-40B4-BE49-F238E27FC236}">
              <a16:creationId xmlns:a16="http://schemas.microsoft.com/office/drawing/2014/main" id="{00000000-0008-0000-0200-000070000000}"/>
            </a:ext>
          </a:extLst>
        </xdr:cNvPr>
        <xdr:cNvSpPr txBox="1">
          <a:spLocks noChangeArrowheads="1"/>
        </xdr:cNvSpPr>
      </xdr:nvSpPr>
      <xdr:spPr bwMode="auto">
        <a:xfrm>
          <a:off x="381000" y="2754630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377373"/>
    <xdr:sp macro="" textlink="">
      <xdr:nvSpPr>
        <xdr:cNvPr id="113" name="Besedilo 26">
          <a:extLst>
            <a:ext uri="{FF2B5EF4-FFF2-40B4-BE49-F238E27FC236}">
              <a16:creationId xmlns:a16="http://schemas.microsoft.com/office/drawing/2014/main" id="{00000000-0008-0000-0200-000071000000}"/>
            </a:ext>
          </a:extLst>
        </xdr:cNvPr>
        <xdr:cNvSpPr txBox="1">
          <a:spLocks noChangeArrowheads="1"/>
        </xdr:cNvSpPr>
      </xdr:nvSpPr>
      <xdr:spPr bwMode="auto">
        <a:xfrm>
          <a:off x="381000" y="27546300"/>
          <a:ext cx="0" cy="37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377959"/>
    <xdr:sp macro="" textlink="">
      <xdr:nvSpPr>
        <xdr:cNvPr id="114" name="Besedilo 26">
          <a:extLst>
            <a:ext uri="{FF2B5EF4-FFF2-40B4-BE49-F238E27FC236}">
              <a16:creationId xmlns:a16="http://schemas.microsoft.com/office/drawing/2014/main" id="{00000000-0008-0000-0200-000072000000}"/>
            </a:ext>
          </a:extLst>
        </xdr:cNvPr>
        <xdr:cNvSpPr txBox="1">
          <a:spLocks noChangeArrowheads="1"/>
        </xdr:cNvSpPr>
      </xdr:nvSpPr>
      <xdr:spPr bwMode="auto">
        <a:xfrm>
          <a:off x="381000" y="2754630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381000"/>
    <xdr:sp macro="" textlink="">
      <xdr:nvSpPr>
        <xdr:cNvPr id="115" name="Besedilo 26">
          <a:extLst>
            <a:ext uri="{FF2B5EF4-FFF2-40B4-BE49-F238E27FC236}">
              <a16:creationId xmlns:a16="http://schemas.microsoft.com/office/drawing/2014/main" id="{00000000-0008-0000-0200-000073000000}"/>
            </a:ext>
          </a:extLst>
        </xdr:cNvPr>
        <xdr:cNvSpPr txBox="1">
          <a:spLocks noChangeArrowheads="1"/>
        </xdr:cNvSpPr>
      </xdr:nvSpPr>
      <xdr:spPr bwMode="auto">
        <a:xfrm>
          <a:off x="381000" y="2754630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909540"/>
    <xdr:sp macro="" textlink="">
      <xdr:nvSpPr>
        <xdr:cNvPr id="116" name="Besedilo 26">
          <a:extLst>
            <a:ext uri="{FF2B5EF4-FFF2-40B4-BE49-F238E27FC236}">
              <a16:creationId xmlns:a16="http://schemas.microsoft.com/office/drawing/2014/main" id="{00000000-0008-0000-0200-000074000000}"/>
            </a:ext>
          </a:extLst>
        </xdr:cNvPr>
        <xdr:cNvSpPr txBox="1">
          <a:spLocks noChangeArrowheads="1"/>
        </xdr:cNvSpPr>
      </xdr:nvSpPr>
      <xdr:spPr bwMode="auto">
        <a:xfrm>
          <a:off x="381000" y="27546300"/>
          <a:ext cx="0" cy="9095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901744"/>
    <xdr:sp macro="" textlink="">
      <xdr:nvSpPr>
        <xdr:cNvPr id="117" name="Besedilo 26">
          <a:extLst>
            <a:ext uri="{FF2B5EF4-FFF2-40B4-BE49-F238E27FC236}">
              <a16:creationId xmlns:a16="http://schemas.microsoft.com/office/drawing/2014/main" id="{00000000-0008-0000-0200-000075000000}"/>
            </a:ext>
          </a:extLst>
        </xdr:cNvPr>
        <xdr:cNvSpPr txBox="1">
          <a:spLocks noChangeArrowheads="1"/>
        </xdr:cNvSpPr>
      </xdr:nvSpPr>
      <xdr:spPr bwMode="auto">
        <a:xfrm>
          <a:off x="381000" y="27546300"/>
          <a:ext cx="0" cy="901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900641"/>
    <xdr:sp macro="" textlink="">
      <xdr:nvSpPr>
        <xdr:cNvPr id="118" name="Besedilo 26">
          <a:extLst>
            <a:ext uri="{FF2B5EF4-FFF2-40B4-BE49-F238E27FC236}">
              <a16:creationId xmlns:a16="http://schemas.microsoft.com/office/drawing/2014/main" id="{00000000-0008-0000-0200-000076000000}"/>
            </a:ext>
          </a:extLst>
        </xdr:cNvPr>
        <xdr:cNvSpPr txBox="1">
          <a:spLocks noChangeArrowheads="1"/>
        </xdr:cNvSpPr>
      </xdr:nvSpPr>
      <xdr:spPr bwMode="auto">
        <a:xfrm>
          <a:off x="381000" y="27546300"/>
          <a:ext cx="0" cy="9006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254</xdr:row>
      <xdr:rowOff>0</xdr:rowOff>
    </xdr:from>
    <xdr:ext cx="0" cy="903816"/>
    <xdr:sp macro="" textlink="">
      <xdr:nvSpPr>
        <xdr:cNvPr id="119" name="Besedilo 26">
          <a:extLst>
            <a:ext uri="{FF2B5EF4-FFF2-40B4-BE49-F238E27FC236}">
              <a16:creationId xmlns:a16="http://schemas.microsoft.com/office/drawing/2014/main" id="{00000000-0008-0000-0200-000077000000}"/>
            </a:ext>
          </a:extLst>
        </xdr:cNvPr>
        <xdr:cNvSpPr txBox="1">
          <a:spLocks noChangeArrowheads="1"/>
        </xdr:cNvSpPr>
      </xdr:nvSpPr>
      <xdr:spPr bwMode="auto">
        <a:xfrm>
          <a:off x="381000" y="27546300"/>
          <a:ext cx="0" cy="9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34</xdr:row>
      <xdr:rowOff>0</xdr:rowOff>
    </xdr:from>
    <xdr:to>
      <xdr:col>1</xdr:col>
      <xdr:colOff>0</xdr:colOff>
      <xdr:row>34</xdr:row>
      <xdr:rowOff>1007012</xdr:rowOff>
    </xdr:to>
    <xdr:sp macro="" textlink="">
      <xdr:nvSpPr>
        <xdr:cNvPr id="2" name="Besedilo 26">
          <a:extLst>
            <a:ext uri="{FF2B5EF4-FFF2-40B4-BE49-F238E27FC236}">
              <a16:creationId xmlns:a16="http://schemas.microsoft.com/office/drawing/2014/main" id="{00000000-0008-0000-0300-000002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1010638</xdr:rowOff>
    </xdr:to>
    <xdr:sp macro="" textlink="">
      <xdr:nvSpPr>
        <xdr:cNvPr id="3" name="Besedilo 26">
          <a:extLst>
            <a:ext uri="{FF2B5EF4-FFF2-40B4-BE49-F238E27FC236}">
              <a16:creationId xmlns:a16="http://schemas.microsoft.com/office/drawing/2014/main" id="{00000000-0008-0000-0300-000003000000}"/>
            </a:ext>
          </a:extLst>
        </xdr:cNvPr>
        <xdr:cNvSpPr txBox="1">
          <a:spLocks noChangeArrowheads="1"/>
        </xdr:cNvSpPr>
      </xdr:nvSpPr>
      <xdr:spPr bwMode="auto">
        <a:xfrm>
          <a:off x="381000" y="8789670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1009650</xdr:rowOff>
    </xdr:to>
    <xdr:sp macro="" textlink="">
      <xdr:nvSpPr>
        <xdr:cNvPr id="4" name="Besedilo 26">
          <a:extLst>
            <a:ext uri="{FF2B5EF4-FFF2-40B4-BE49-F238E27FC236}">
              <a16:creationId xmlns:a16="http://schemas.microsoft.com/office/drawing/2014/main" id="{00000000-0008-0000-0300-000004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1009650</xdr:rowOff>
    </xdr:to>
    <xdr:sp macro="" textlink="">
      <xdr:nvSpPr>
        <xdr:cNvPr id="5" name="Besedilo 26">
          <a:extLst>
            <a:ext uri="{FF2B5EF4-FFF2-40B4-BE49-F238E27FC236}">
              <a16:creationId xmlns:a16="http://schemas.microsoft.com/office/drawing/2014/main" id="{00000000-0008-0000-0300-000005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1012707</xdr:rowOff>
    </xdr:to>
    <xdr:sp macro="" textlink="">
      <xdr:nvSpPr>
        <xdr:cNvPr id="6" name="Besedilo 26">
          <a:extLst>
            <a:ext uri="{FF2B5EF4-FFF2-40B4-BE49-F238E27FC236}">
              <a16:creationId xmlns:a16="http://schemas.microsoft.com/office/drawing/2014/main" id="{00000000-0008-0000-0300-000006000000}"/>
            </a:ext>
          </a:extLst>
        </xdr:cNvPr>
        <xdr:cNvSpPr txBox="1">
          <a:spLocks noChangeArrowheads="1"/>
        </xdr:cNvSpPr>
      </xdr:nvSpPr>
      <xdr:spPr bwMode="auto">
        <a:xfrm>
          <a:off x="381000" y="878967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1012707</xdr:rowOff>
    </xdr:to>
    <xdr:sp macro="" textlink="">
      <xdr:nvSpPr>
        <xdr:cNvPr id="7" name="Besedilo 26">
          <a:extLst>
            <a:ext uri="{FF2B5EF4-FFF2-40B4-BE49-F238E27FC236}">
              <a16:creationId xmlns:a16="http://schemas.microsoft.com/office/drawing/2014/main" id="{00000000-0008-0000-0300-000007000000}"/>
            </a:ext>
          </a:extLst>
        </xdr:cNvPr>
        <xdr:cNvSpPr txBox="1">
          <a:spLocks noChangeArrowheads="1"/>
        </xdr:cNvSpPr>
      </xdr:nvSpPr>
      <xdr:spPr bwMode="auto">
        <a:xfrm>
          <a:off x="381000" y="878967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1009650</xdr:rowOff>
    </xdr:to>
    <xdr:sp macro="" textlink="">
      <xdr:nvSpPr>
        <xdr:cNvPr id="8" name="Besedilo 26">
          <a:extLst>
            <a:ext uri="{FF2B5EF4-FFF2-40B4-BE49-F238E27FC236}">
              <a16:creationId xmlns:a16="http://schemas.microsoft.com/office/drawing/2014/main" id="{00000000-0008-0000-0300-000008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1007012</xdr:rowOff>
    </xdr:to>
    <xdr:sp macro="" textlink="">
      <xdr:nvSpPr>
        <xdr:cNvPr id="9" name="Besedilo 26">
          <a:extLst>
            <a:ext uri="{FF2B5EF4-FFF2-40B4-BE49-F238E27FC236}">
              <a16:creationId xmlns:a16="http://schemas.microsoft.com/office/drawing/2014/main" id="{00000000-0008-0000-0300-000009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1010630</xdr:rowOff>
    </xdr:to>
    <xdr:sp macro="" textlink="">
      <xdr:nvSpPr>
        <xdr:cNvPr id="10" name="Besedilo 26">
          <a:extLst>
            <a:ext uri="{FF2B5EF4-FFF2-40B4-BE49-F238E27FC236}">
              <a16:creationId xmlns:a16="http://schemas.microsoft.com/office/drawing/2014/main" id="{00000000-0008-0000-0300-00000A000000}"/>
            </a:ext>
          </a:extLst>
        </xdr:cNvPr>
        <xdr:cNvSpPr txBox="1">
          <a:spLocks noChangeArrowheads="1"/>
        </xdr:cNvSpPr>
      </xdr:nvSpPr>
      <xdr:spPr bwMode="auto">
        <a:xfrm>
          <a:off x="381000" y="8789670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1007012</xdr:rowOff>
    </xdr:to>
    <xdr:sp macro="" textlink="">
      <xdr:nvSpPr>
        <xdr:cNvPr id="11" name="Besedilo 26">
          <a:extLst>
            <a:ext uri="{FF2B5EF4-FFF2-40B4-BE49-F238E27FC236}">
              <a16:creationId xmlns:a16="http://schemas.microsoft.com/office/drawing/2014/main" id="{00000000-0008-0000-0300-00000B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1009650</xdr:rowOff>
    </xdr:to>
    <xdr:sp macro="" textlink="">
      <xdr:nvSpPr>
        <xdr:cNvPr id="12" name="Besedilo 26">
          <a:extLst>
            <a:ext uri="{FF2B5EF4-FFF2-40B4-BE49-F238E27FC236}">
              <a16:creationId xmlns:a16="http://schemas.microsoft.com/office/drawing/2014/main" id="{00000000-0008-0000-0300-00000C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682759</xdr:rowOff>
    </xdr:to>
    <xdr:sp macro="" textlink="">
      <xdr:nvSpPr>
        <xdr:cNvPr id="13" name="Besedilo 26">
          <a:extLst>
            <a:ext uri="{FF2B5EF4-FFF2-40B4-BE49-F238E27FC236}">
              <a16:creationId xmlns:a16="http://schemas.microsoft.com/office/drawing/2014/main" id="{00000000-0008-0000-0300-00000D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836127</xdr:rowOff>
    </xdr:to>
    <xdr:sp macro="" textlink="">
      <xdr:nvSpPr>
        <xdr:cNvPr id="14" name="Besedilo 26">
          <a:extLst>
            <a:ext uri="{FF2B5EF4-FFF2-40B4-BE49-F238E27FC236}">
              <a16:creationId xmlns:a16="http://schemas.microsoft.com/office/drawing/2014/main" id="{00000000-0008-0000-0300-00000E000000}"/>
            </a:ext>
          </a:extLst>
        </xdr:cNvPr>
        <xdr:cNvSpPr txBox="1">
          <a:spLocks noChangeArrowheads="1"/>
        </xdr:cNvSpPr>
      </xdr:nvSpPr>
      <xdr:spPr bwMode="auto">
        <a:xfrm>
          <a:off x="381000" y="87896700"/>
          <a:ext cx="0" cy="836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685800</xdr:rowOff>
    </xdr:to>
    <xdr:sp macro="" textlink="">
      <xdr:nvSpPr>
        <xdr:cNvPr id="15" name="Besedilo 26">
          <a:extLst>
            <a:ext uri="{FF2B5EF4-FFF2-40B4-BE49-F238E27FC236}">
              <a16:creationId xmlns:a16="http://schemas.microsoft.com/office/drawing/2014/main" id="{00000000-0008-0000-0300-00000F000000}"/>
            </a:ext>
          </a:extLst>
        </xdr:cNvPr>
        <xdr:cNvSpPr txBox="1">
          <a:spLocks noChangeArrowheads="1"/>
        </xdr:cNvSpPr>
      </xdr:nvSpPr>
      <xdr:spPr bwMode="auto">
        <a:xfrm>
          <a:off x="381000" y="924306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685800</xdr:rowOff>
    </xdr:to>
    <xdr:sp macro="" textlink="">
      <xdr:nvSpPr>
        <xdr:cNvPr id="16" name="Besedilo 26">
          <a:extLst>
            <a:ext uri="{FF2B5EF4-FFF2-40B4-BE49-F238E27FC236}">
              <a16:creationId xmlns:a16="http://schemas.microsoft.com/office/drawing/2014/main" id="{00000000-0008-0000-0300-000010000000}"/>
            </a:ext>
          </a:extLst>
        </xdr:cNvPr>
        <xdr:cNvSpPr txBox="1">
          <a:spLocks noChangeArrowheads="1"/>
        </xdr:cNvSpPr>
      </xdr:nvSpPr>
      <xdr:spPr bwMode="auto">
        <a:xfrm>
          <a:off x="381000" y="924306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681802</xdr:rowOff>
    </xdr:to>
    <xdr:sp macro="" textlink="">
      <xdr:nvSpPr>
        <xdr:cNvPr id="17" name="Besedilo 26">
          <a:extLst>
            <a:ext uri="{FF2B5EF4-FFF2-40B4-BE49-F238E27FC236}">
              <a16:creationId xmlns:a16="http://schemas.microsoft.com/office/drawing/2014/main" id="{00000000-0008-0000-0300-000011000000}"/>
            </a:ext>
          </a:extLst>
        </xdr:cNvPr>
        <xdr:cNvSpPr txBox="1">
          <a:spLocks noChangeArrowheads="1"/>
        </xdr:cNvSpPr>
      </xdr:nvSpPr>
      <xdr:spPr bwMode="auto">
        <a:xfrm>
          <a:off x="381000" y="924306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681802</xdr:rowOff>
    </xdr:to>
    <xdr:sp macro="" textlink="">
      <xdr:nvSpPr>
        <xdr:cNvPr id="18" name="Besedilo 26">
          <a:extLst>
            <a:ext uri="{FF2B5EF4-FFF2-40B4-BE49-F238E27FC236}">
              <a16:creationId xmlns:a16="http://schemas.microsoft.com/office/drawing/2014/main" id="{00000000-0008-0000-0300-000012000000}"/>
            </a:ext>
          </a:extLst>
        </xdr:cNvPr>
        <xdr:cNvSpPr txBox="1">
          <a:spLocks noChangeArrowheads="1"/>
        </xdr:cNvSpPr>
      </xdr:nvSpPr>
      <xdr:spPr bwMode="auto">
        <a:xfrm>
          <a:off x="381000" y="924306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676275</xdr:rowOff>
    </xdr:to>
    <xdr:sp macro="" textlink="">
      <xdr:nvSpPr>
        <xdr:cNvPr id="19" name="Besedilo 26">
          <a:extLst>
            <a:ext uri="{FF2B5EF4-FFF2-40B4-BE49-F238E27FC236}">
              <a16:creationId xmlns:a16="http://schemas.microsoft.com/office/drawing/2014/main" id="{00000000-0008-0000-0300-000013000000}"/>
            </a:ext>
          </a:extLst>
        </xdr:cNvPr>
        <xdr:cNvSpPr txBox="1">
          <a:spLocks noChangeArrowheads="1"/>
        </xdr:cNvSpPr>
      </xdr:nvSpPr>
      <xdr:spPr bwMode="auto">
        <a:xfrm>
          <a:off x="381000" y="924306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682759</xdr:rowOff>
    </xdr:to>
    <xdr:sp macro="" textlink="">
      <xdr:nvSpPr>
        <xdr:cNvPr id="20" name="Besedilo 26">
          <a:extLst>
            <a:ext uri="{FF2B5EF4-FFF2-40B4-BE49-F238E27FC236}">
              <a16:creationId xmlns:a16="http://schemas.microsoft.com/office/drawing/2014/main" id="{00000000-0008-0000-0300-000014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676520</xdr:rowOff>
    </xdr:to>
    <xdr:sp macro="" textlink="">
      <xdr:nvSpPr>
        <xdr:cNvPr id="21" name="Besedilo 26">
          <a:extLst>
            <a:ext uri="{FF2B5EF4-FFF2-40B4-BE49-F238E27FC236}">
              <a16:creationId xmlns:a16="http://schemas.microsoft.com/office/drawing/2014/main" id="{00000000-0008-0000-0300-000015000000}"/>
            </a:ext>
          </a:extLst>
        </xdr:cNvPr>
        <xdr:cNvSpPr txBox="1">
          <a:spLocks noChangeArrowheads="1"/>
        </xdr:cNvSpPr>
      </xdr:nvSpPr>
      <xdr:spPr bwMode="auto">
        <a:xfrm>
          <a:off x="381000" y="9243060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682759</xdr:rowOff>
    </xdr:to>
    <xdr:sp macro="" textlink="">
      <xdr:nvSpPr>
        <xdr:cNvPr id="22" name="Besedilo 26">
          <a:extLst>
            <a:ext uri="{FF2B5EF4-FFF2-40B4-BE49-F238E27FC236}">
              <a16:creationId xmlns:a16="http://schemas.microsoft.com/office/drawing/2014/main" id="{00000000-0008-0000-0300-000016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676275</xdr:rowOff>
    </xdr:to>
    <xdr:sp macro="" textlink="">
      <xdr:nvSpPr>
        <xdr:cNvPr id="23" name="Besedilo 26">
          <a:extLst>
            <a:ext uri="{FF2B5EF4-FFF2-40B4-BE49-F238E27FC236}">
              <a16:creationId xmlns:a16="http://schemas.microsoft.com/office/drawing/2014/main" id="{00000000-0008-0000-0300-000017000000}"/>
            </a:ext>
          </a:extLst>
        </xdr:cNvPr>
        <xdr:cNvSpPr txBox="1">
          <a:spLocks noChangeArrowheads="1"/>
        </xdr:cNvSpPr>
      </xdr:nvSpPr>
      <xdr:spPr bwMode="auto">
        <a:xfrm>
          <a:off x="381000" y="924306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215705</xdr:rowOff>
    </xdr:to>
    <xdr:sp macro="" textlink="">
      <xdr:nvSpPr>
        <xdr:cNvPr id="24" name="Besedilo 26">
          <a:extLst>
            <a:ext uri="{FF2B5EF4-FFF2-40B4-BE49-F238E27FC236}">
              <a16:creationId xmlns:a16="http://schemas.microsoft.com/office/drawing/2014/main" id="{00000000-0008-0000-0300-000018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219331</xdr:rowOff>
    </xdr:to>
    <xdr:sp macro="" textlink="">
      <xdr:nvSpPr>
        <xdr:cNvPr id="25" name="Besedilo 26">
          <a:extLst>
            <a:ext uri="{FF2B5EF4-FFF2-40B4-BE49-F238E27FC236}">
              <a16:creationId xmlns:a16="http://schemas.microsoft.com/office/drawing/2014/main" id="{00000000-0008-0000-0300-000019000000}"/>
            </a:ext>
          </a:extLst>
        </xdr:cNvPr>
        <xdr:cNvSpPr txBox="1">
          <a:spLocks noChangeArrowheads="1"/>
        </xdr:cNvSpPr>
      </xdr:nvSpPr>
      <xdr:spPr bwMode="auto">
        <a:xfrm>
          <a:off x="381000" y="323850"/>
          <a:ext cx="0" cy="10868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218343</xdr:rowOff>
    </xdr:to>
    <xdr:sp macro="" textlink="">
      <xdr:nvSpPr>
        <xdr:cNvPr id="26" name="Besedilo 26">
          <a:extLst>
            <a:ext uri="{FF2B5EF4-FFF2-40B4-BE49-F238E27FC236}">
              <a16:creationId xmlns:a16="http://schemas.microsoft.com/office/drawing/2014/main" id="{00000000-0008-0000-0300-00001A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218343</xdr:rowOff>
    </xdr:to>
    <xdr:sp macro="" textlink="">
      <xdr:nvSpPr>
        <xdr:cNvPr id="27" name="Besedilo 26">
          <a:extLst>
            <a:ext uri="{FF2B5EF4-FFF2-40B4-BE49-F238E27FC236}">
              <a16:creationId xmlns:a16="http://schemas.microsoft.com/office/drawing/2014/main" id="{00000000-0008-0000-0300-00001B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221400</xdr:rowOff>
    </xdr:to>
    <xdr:sp macro="" textlink="">
      <xdr:nvSpPr>
        <xdr:cNvPr id="28" name="Besedilo 26">
          <a:extLst>
            <a:ext uri="{FF2B5EF4-FFF2-40B4-BE49-F238E27FC236}">
              <a16:creationId xmlns:a16="http://schemas.microsoft.com/office/drawing/2014/main" id="{00000000-0008-0000-0300-00001C000000}"/>
            </a:ext>
          </a:extLst>
        </xdr:cNvPr>
        <xdr:cNvSpPr txBox="1">
          <a:spLocks noChangeArrowheads="1"/>
        </xdr:cNvSpPr>
      </xdr:nvSpPr>
      <xdr:spPr bwMode="auto">
        <a:xfrm>
          <a:off x="381000" y="323850"/>
          <a:ext cx="0" cy="10889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221400</xdr:rowOff>
    </xdr:to>
    <xdr:sp macro="" textlink="">
      <xdr:nvSpPr>
        <xdr:cNvPr id="29" name="Besedilo 26">
          <a:extLst>
            <a:ext uri="{FF2B5EF4-FFF2-40B4-BE49-F238E27FC236}">
              <a16:creationId xmlns:a16="http://schemas.microsoft.com/office/drawing/2014/main" id="{00000000-0008-0000-0300-00001D000000}"/>
            </a:ext>
          </a:extLst>
        </xdr:cNvPr>
        <xdr:cNvSpPr txBox="1">
          <a:spLocks noChangeArrowheads="1"/>
        </xdr:cNvSpPr>
      </xdr:nvSpPr>
      <xdr:spPr bwMode="auto">
        <a:xfrm>
          <a:off x="381000" y="323850"/>
          <a:ext cx="0" cy="10889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218343</xdr:rowOff>
    </xdr:to>
    <xdr:sp macro="" textlink="">
      <xdr:nvSpPr>
        <xdr:cNvPr id="30" name="Besedilo 26">
          <a:extLst>
            <a:ext uri="{FF2B5EF4-FFF2-40B4-BE49-F238E27FC236}">
              <a16:creationId xmlns:a16="http://schemas.microsoft.com/office/drawing/2014/main" id="{00000000-0008-0000-0300-00001E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215705</xdr:rowOff>
    </xdr:to>
    <xdr:sp macro="" textlink="">
      <xdr:nvSpPr>
        <xdr:cNvPr id="31" name="Besedilo 26">
          <a:extLst>
            <a:ext uri="{FF2B5EF4-FFF2-40B4-BE49-F238E27FC236}">
              <a16:creationId xmlns:a16="http://schemas.microsoft.com/office/drawing/2014/main" id="{00000000-0008-0000-0300-00001F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219323</xdr:rowOff>
    </xdr:to>
    <xdr:sp macro="" textlink="">
      <xdr:nvSpPr>
        <xdr:cNvPr id="32" name="Besedilo 26">
          <a:extLst>
            <a:ext uri="{FF2B5EF4-FFF2-40B4-BE49-F238E27FC236}">
              <a16:creationId xmlns:a16="http://schemas.microsoft.com/office/drawing/2014/main" id="{00000000-0008-0000-0300-000020000000}"/>
            </a:ext>
          </a:extLst>
        </xdr:cNvPr>
        <xdr:cNvSpPr txBox="1">
          <a:spLocks noChangeArrowheads="1"/>
        </xdr:cNvSpPr>
      </xdr:nvSpPr>
      <xdr:spPr bwMode="auto">
        <a:xfrm>
          <a:off x="381000" y="323850"/>
          <a:ext cx="0" cy="10868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215705</xdr:rowOff>
    </xdr:to>
    <xdr:sp macro="" textlink="">
      <xdr:nvSpPr>
        <xdr:cNvPr id="33" name="Besedilo 26">
          <a:extLst>
            <a:ext uri="{FF2B5EF4-FFF2-40B4-BE49-F238E27FC236}">
              <a16:creationId xmlns:a16="http://schemas.microsoft.com/office/drawing/2014/main" id="{00000000-0008-0000-0300-000021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218343</xdr:rowOff>
    </xdr:to>
    <xdr:sp macro="" textlink="">
      <xdr:nvSpPr>
        <xdr:cNvPr id="34" name="Besedilo 26">
          <a:extLst>
            <a:ext uri="{FF2B5EF4-FFF2-40B4-BE49-F238E27FC236}">
              <a16:creationId xmlns:a16="http://schemas.microsoft.com/office/drawing/2014/main" id="{00000000-0008-0000-0300-000022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273184</xdr:rowOff>
    </xdr:to>
    <xdr:sp macro="" textlink="">
      <xdr:nvSpPr>
        <xdr:cNvPr id="35" name="Besedilo 26">
          <a:extLst>
            <a:ext uri="{FF2B5EF4-FFF2-40B4-BE49-F238E27FC236}">
              <a16:creationId xmlns:a16="http://schemas.microsoft.com/office/drawing/2014/main" id="{00000000-0008-0000-0300-000023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74129</xdr:rowOff>
    </xdr:to>
    <xdr:sp macro="" textlink="">
      <xdr:nvSpPr>
        <xdr:cNvPr id="36" name="Besedilo 26">
          <a:extLst>
            <a:ext uri="{FF2B5EF4-FFF2-40B4-BE49-F238E27FC236}">
              <a16:creationId xmlns:a16="http://schemas.microsoft.com/office/drawing/2014/main" id="{00000000-0008-0000-0300-000024000000}"/>
            </a:ext>
          </a:extLst>
        </xdr:cNvPr>
        <xdr:cNvSpPr txBox="1">
          <a:spLocks noChangeArrowheads="1"/>
        </xdr:cNvSpPr>
      </xdr:nvSpPr>
      <xdr:spPr bwMode="auto">
        <a:xfrm>
          <a:off x="381000" y="323850"/>
          <a:ext cx="0" cy="7789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276225</xdr:rowOff>
    </xdr:to>
    <xdr:sp macro="" textlink="">
      <xdr:nvSpPr>
        <xdr:cNvPr id="37" name="Besedilo 26">
          <a:extLst>
            <a:ext uri="{FF2B5EF4-FFF2-40B4-BE49-F238E27FC236}">
              <a16:creationId xmlns:a16="http://schemas.microsoft.com/office/drawing/2014/main" id="{00000000-0008-0000-0300-000025000000}"/>
            </a:ext>
          </a:extLst>
        </xdr:cNvPr>
        <xdr:cNvSpPr txBox="1">
          <a:spLocks noChangeArrowheads="1"/>
        </xdr:cNvSpPr>
      </xdr:nvSpPr>
      <xdr:spPr bwMode="auto">
        <a:xfrm>
          <a:off x="381000" y="323850"/>
          <a:ext cx="0" cy="6572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276225</xdr:rowOff>
    </xdr:to>
    <xdr:sp macro="" textlink="">
      <xdr:nvSpPr>
        <xdr:cNvPr id="38" name="Besedilo 26">
          <a:extLst>
            <a:ext uri="{FF2B5EF4-FFF2-40B4-BE49-F238E27FC236}">
              <a16:creationId xmlns:a16="http://schemas.microsoft.com/office/drawing/2014/main" id="{00000000-0008-0000-0300-000026000000}"/>
            </a:ext>
          </a:extLst>
        </xdr:cNvPr>
        <xdr:cNvSpPr txBox="1">
          <a:spLocks noChangeArrowheads="1"/>
        </xdr:cNvSpPr>
      </xdr:nvSpPr>
      <xdr:spPr bwMode="auto">
        <a:xfrm>
          <a:off x="381000" y="323850"/>
          <a:ext cx="0" cy="6572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272227</xdr:rowOff>
    </xdr:to>
    <xdr:sp macro="" textlink="">
      <xdr:nvSpPr>
        <xdr:cNvPr id="39" name="Besedilo 26">
          <a:extLst>
            <a:ext uri="{FF2B5EF4-FFF2-40B4-BE49-F238E27FC236}">
              <a16:creationId xmlns:a16="http://schemas.microsoft.com/office/drawing/2014/main" id="{00000000-0008-0000-0300-000027000000}"/>
            </a:ext>
          </a:extLst>
        </xdr:cNvPr>
        <xdr:cNvSpPr txBox="1">
          <a:spLocks noChangeArrowheads="1"/>
        </xdr:cNvSpPr>
      </xdr:nvSpPr>
      <xdr:spPr bwMode="auto">
        <a:xfrm>
          <a:off x="381000" y="323850"/>
          <a:ext cx="0" cy="653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272227</xdr:rowOff>
    </xdr:to>
    <xdr:sp macro="" textlink="">
      <xdr:nvSpPr>
        <xdr:cNvPr id="40" name="Besedilo 26">
          <a:extLst>
            <a:ext uri="{FF2B5EF4-FFF2-40B4-BE49-F238E27FC236}">
              <a16:creationId xmlns:a16="http://schemas.microsoft.com/office/drawing/2014/main" id="{00000000-0008-0000-0300-000028000000}"/>
            </a:ext>
          </a:extLst>
        </xdr:cNvPr>
        <xdr:cNvSpPr txBox="1">
          <a:spLocks noChangeArrowheads="1"/>
        </xdr:cNvSpPr>
      </xdr:nvSpPr>
      <xdr:spPr bwMode="auto">
        <a:xfrm>
          <a:off x="381000" y="323850"/>
          <a:ext cx="0" cy="653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266700</xdr:rowOff>
    </xdr:to>
    <xdr:sp macro="" textlink="">
      <xdr:nvSpPr>
        <xdr:cNvPr id="41" name="Besedilo 26">
          <a:extLst>
            <a:ext uri="{FF2B5EF4-FFF2-40B4-BE49-F238E27FC236}">
              <a16:creationId xmlns:a16="http://schemas.microsoft.com/office/drawing/2014/main" id="{00000000-0008-0000-0300-000029000000}"/>
            </a:ext>
          </a:extLst>
        </xdr:cNvPr>
        <xdr:cNvSpPr txBox="1">
          <a:spLocks noChangeArrowheads="1"/>
        </xdr:cNvSpPr>
      </xdr:nvSpPr>
      <xdr:spPr bwMode="auto">
        <a:xfrm>
          <a:off x="381000" y="3238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273184</xdr:rowOff>
    </xdr:to>
    <xdr:sp macro="" textlink="">
      <xdr:nvSpPr>
        <xdr:cNvPr id="42" name="Besedilo 26">
          <a:extLst>
            <a:ext uri="{FF2B5EF4-FFF2-40B4-BE49-F238E27FC236}">
              <a16:creationId xmlns:a16="http://schemas.microsoft.com/office/drawing/2014/main" id="{00000000-0008-0000-0300-00002A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266945</xdr:rowOff>
    </xdr:to>
    <xdr:sp macro="" textlink="">
      <xdr:nvSpPr>
        <xdr:cNvPr id="43" name="Besedilo 26">
          <a:extLst>
            <a:ext uri="{FF2B5EF4-FFF2-40B4-BE49-F238E27FC236}">
              <a16:creationId xmlns:a16="http://schemas.microsoft.com/office/drawing/2014/main" id="{00000000-0008-0000-0300-00002B000000}"/>
            </a:ext>
          </a:extLst>
        </xdr:cNvPr>
        <xdr:cNvSpPr txBox="1">
          <a:spLocks noChangeArrowheads="1"/>
        </xdr:cNvSpPr>
      </xdr:nvSpPr>
      <xdr:spPr bwMode="auto">
        <a:xfrm>
          <a:off x="381000" y="323850"/>
          <a:ext cx="0" cy="6479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273184</xdr:rowOff>
    </xdr:to>
    <xdr:sp macro="" textlink="">
      <xdr:nvSpPr>
        <xdr:cNvPr id="44" name="Besedilo 26">
          <a:extLst>
            <a:ext uri="{FF2B5EF4-FFF2-40B4-BE49-F238E27FC236}">
              <a16:creationId xmlns:a16="http://schemas.microsoft.com/office/drawing/2014/main" id="{00000000-0008-0000-0300-00002C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266700</xdr:rowOff>
    </xdr:to>
    <xdr:sp macro="" textlink="">
      <xdr:nvSpPr>
        <xdr:cNvPr id="45" name="Besedilo 26">
          <a:extLst>
            <a:ext uri="{FF2B5EF4-FFF2-40B4-BE49-F238E27FC236}">
              <a16:creationId xmlns:a16="http://schemas.microsoft.com/office/drawing/2014/main" id="{00000000-0008-0000-0300-00002D000000}"/>
            </a:ext>
          </a:extLst>
        </xdr:cNvPr>
        <xdr:cNvSpPr txBox="1">
          <a:spLocks noChangeArrowheads="1"/>
        </xdr:cNvSpPr>
      </xdr:nvSpPr>
      <xdr:spPr bwMode="auto">
        <a:xfrm>
          <a:off x="381000" y="3238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177605</xdr:rowOff>
    </xdr:to>
    <xdr:sp macro="" textlink="">
      <xdr:nvSpPr>
        <xdr:cNvPr id="46" name="Besedilo 26">
          <a:extLst>
            <a:ext uri="{FF2B5EF4-FFF2-40B4-BE49-F238E27FC236}">
              <a16:creationId xmlns:a16="http://schemas.microsoft.com/office/drawing/2014/main" id="{00000000-0008-0000-0300-00002E000000}"/>
            </a:ext>
          </a:extLst>
        </xdr:cNvPr>
        <xdr:cNvSpPr txBox="1">
          <a:spLocks noChangeArrowheads="1"/>
        </xdr:cNvSpPr>
      </xdr:nvSpPr>
      <xdr:spPr bwMode="auto">
        <a:xfrm>
          <a:off x="381000" y="98612325"/>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181231</xdr:rowOff>
    </xdr:to>
    <xdr:sp macro="" textlink="">
      <xdr:nvSpPr>
        <xdr:cNvPr id="47" name="Besedilo 26">
          <a:extLst>
            <a:ext uri="{FF2B5EF4-FFF2-40B4-BE49-F238E27FC236}">
              <a16:creationId xmlns:a16="http://schemas.microsoft.com/office/drawing/2014/main" id="{00000000-0008-0000-0300-00002F000000}"/>
            </a:ext>
          </a:extLst>
        </xdr:cNvPr>
        <xdr:cNvSpPr txBox="1">
          <a:spLocks noChangeArrowheads="1"/>
        </xdr:cNvSpPr>
      </xdr:nvSpPr>
      <xdr:spPr bwMode="auto">
        <a:xfrm>
          <a:off x="381000" y="98612325"/>
          <a:ext cx="0" cy="15726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180243</xdr:rowOff>
    </xdr:to>
    <xdr:sp macro="" textlink="">
      <xdr:nvSpPr>
        <xdr:cNvPr id="48" name="Besedilo 26">
          <a:extLst>
            <a:ext uri="{FF2B5EF4-FFF2-40B4-BE49-F238E27FC236}">
              <a16:creationId xmlns:a16="http://schemas.microsoft.com/office/drawing/2014/main" id="{00000000-0008-0000-0300-000030000000}"/>
            </a:ext>
          </a:extLst>
        </xdr:cNvPr>
        <xdr:cNvSpPr txBox="1">
          <a:spLocks noChangeArrowheads="1"/>
        </xdr:cNvSpPr>
      </xdr:nvSpPr>
      <xdr:spPr bwMode="auto">
        <a:xfrm>
          <a:off x="381000" y="9861232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180243</xdr:rowOff>
    </xdr:to>
    <xdr:sp macro="" textlink="">
      <xdr:nvSpPr>
        <xdr:cNvPr id="49" name="Besedilo 26">
          <a:extLst>
            <a:ext uri="{FF2B5EF4-FFF2-40B4-BE49-F238E27FC236}">
              <a16:creationId xmlns:a16="http://schemas.microsoft.com/office/drawing/2014/main" id="{00000000-0008-0000-0300-000031000000}"/>
            </a:ext>
          </a:extLst>
        </xdr:cNvPr>
        <xdr:cNvSpPr txBox="1">
          <a:spLocks noChangeArrowheads="1"/>
        </xdr:cNvSpPr>
      </xdr:nvSpPr>
      <xdr:spPr bwMode="auto">
        <a:xfrm>
          <a:off x="381000" y="9861232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183300</xdr:rowOff>
    </xdr:to>
    <xdr:sp macro="" textlink="">
      <xdr:nvSpPr>
        <xdr:cNvPr id="50" name="Besedilo 26">
          <a:extLst>
            <a:ext uri="{FF2B5EF4-FFF2-40B4-BE49-F238E27FC236}">
              <a16:creationId xmlns:a16="http://schemas.microsoft.com/office/drawing/2014/main" id="{00000000-0008-0000-0300-000032000000}"/>
            </a:ext>
          </a:extLst>
        </xdr:cNvPr>
        <xdr:cNvSpPr txBox="1">
          <a:spLocks noChangeArrowheads="1"/>
        </xdr:cNvSpPr>
      </xdr:nvSpPr>
      <xdr:spPr bwMode="auto">
        <a:xfrm>
          <a:off x="381000" y="98612325"/>
          <a:ext cx="0" cy="15746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183300</xdr:rowOff>
    </xdr:to>
    <xdr:sp macro="" textlink="">
      <xdr:nvSpPr>
        <xdr:cNvPr id="51" name="Besedilo 26">
          <a:extLst>
            <a:ext uri="{FF2B5EF4-FFF2-40B4-BE49-F238E27FC236}">
              <a16:creationId xmlns:a16="http://schemas.microsoft.com/office/drawing/2014/main" id="{00000000-0008-0000-0300-000033000000}"/>
            </a:ext>
          </a:extLst>
        </xdr:cNvPr>
        <xdr:cNvSpPr txBox="1">
          <a:spLocks noChangeArrowheads="1"/>
        </xdr:cNvSpPr>
      </xdr:nvSpPr>
      <xdr:spPr bwMode="auto">
        <a:xfrm>
          <a:off x="381000" y="98612325"/>
          <a:ext cx="0" cy="15746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180243</xdr:rowOff>
    </xdr:to>
    <xdr:sp macro="" textlink="">
      <xdr:nvSpPr>
        <xdr:cNvPr id="52" name="Besedilo 26">
          <a:extLst>
            <a:ext uri="{FF2B5EF4-FFF2-40B4-BE49-F238E27FC236}">
              <a16:creationId xmlns:a16="http://schemas.microsoft.com/office/drawing/2014/main" id="{00000000-0008-0000-0300-000034000000}"/>
            </a:ext>
          </a:extLst>
        </xdr:cNvPr>
        <xdr:cNvSpPr txBox="1">
          <a:spLocks noChangeArrowheads="1"/>
        </xdr:cNvSpPr>
      </xdr:nvSpPr>
      <xdr:spPr bwMode="auto">
        <a:xfrm>
          <a:off x="381000" y="9861232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177605</xdr:rowOff>
    </xdr:to>
    <xdr:sp macro="" textlink="">
      <xdr:nvSpPr>
        <xdr:cNvPr id="53" name="Besedilo 26">
          <a:extLst>
            <a:ext uri="{FF2B5EF4-FFF2-40B4-BE49-F238E27FC236}">
              <a16:creationId xmlns:a16="http://schemas.microsoft.com/office/drawing/2014/main" id="{00000000-0008-0000-0300-000035000000}"/>
            </a:ext>
          </a:extLst>
        </xdr:cNvPr>
        <xdr:cNvSpPr txBox="1">
          <a:spLocks noChangeArrowheads="1"/>
        </xdr:cNvSpPr>
      </xdr:nvSpPr>
      <xdr:spPr bwMode="auto">
        <a:xfrm>
          <a:off x="381000" y="98612325"/>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181223</xdr:rowOff>
    </xdr:to>
    <xdr:sp macro="" textlink="">
      <xdr:nvSpPr>
        <xdr:cNvPr id="54" name="Besedilo 26">
          <a:extLst>
            <a:ext uri="{FF2B5EF4-FFF2-40B4-BE49-F238E27FC236}">
              <a16:creationId xmlns:a16="http://schemas.microsoft.com/office/drawing/2014/main" id="{00000000-0008-0000-0300-000036000000}"/>
            </a:ext>
          </a:extLst>
        </xdr:cNvPr>
        <xdr:cNvSpPr txBox="1">
          <a:spLocks noChangeArrowheads="1"/>
        </xdr:cNvSpPr>
      </xdr:nvSpPr>
      <xdr:spPr bwMode="auto">
        <a:xfrm>
          <a:off x="381000" y="98612325"/>
          <a:ext cx="0" cy="15726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177605</xdr:rowOff>
    </xdr:to>
    <xdr:sp macro="" textlink="">
      <xdr:nvSpPr>
        <xdr:cNvPr id="55" name="Besedilo 26">
          <a:extLst>
            <a:ext uri="{FF2B5EF4-FFF2-40B4-BE49-F238E27FC236}">
              <a16:creationId xmlns:a16="http://schemas.microsoft.com/office/drawing/2014/main" id="{00000000-0008-0000-0300-000037000000}"/>
            </a:ext>
          </a:extLst>
        </xdr:cNvPr>
        <xdr:cNvSpPr txBox="1">
          <a:spLocks noChangeArrowheads="1"/>
        </xdr:cNvSpPr>
      </xdr:nvSpPr>
      <xdr:spPr bwMode="auto">
        <a:xfrm>
          <a:off x="381000" y="98612325"/>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180243</xdr:rowOff>
    </xdr:to>
    <xdr:sp macro="" textlink="">
      <xdr:nvSpPr>
        <xdr:cNvPr id="56" name="Besedilo 26">
          <a:extLst>
            <a:ext uri="{FF2B5EF4-FFF2-40B4-BE49-F238E27FC236}">
              <a16:creationId xmlns:a16="http://schemas.microsoft.com/office/drawing/2014/main" id="{00000000-0008-0000-0300-000038000000}"/>
            </a:ext>
          </a:extLst>
        </xdr:cNvPr>
        <xdr:cNvSpPr txBox="1">
          <a:spLocks noChangeArrowheads="1"/>
        </xdr:cNvSpPr>
      </xdr:nvSpPr>
      <xdr:spPr bwMode="auto">
        <a:xfrm>
          <a:off x="381000" y="9861232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78</xdr:row>
      <xdr:rowOff>110528</xdr:rowOff>
    </xdr:to>
    <xdr:sp macro="" textlink="">
      <xdr:nvSpPr>
        <xdr:cNvPr id="57" name="Besedilo 26">
          <a:extLst>
            <a:ext uri="{FF2B5EF4-FFF2-40B4-BE49-F238E27FC236}">
              <a16:creationId xmlns:a16="http://schemas.microsoft.com/office/drawing/2014/main" id="{00000000-0008-0000-0300-000039000000}"/>
            </a:ext>
          </a:extLst>
        </xdr:cNvPr>
        <xdr:cNvSpPr txBox="1">
          <a:spLocks noChangeArrowheads="1"/>
        </xdr:cNvSpPr>
      </xdr:nvSpPr>
      <xdr:spPr bwMode="auto">
        <a:xfrm>
          <a:off x="381000" y="98612325"/>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81</xdr:row>
      <xdr:rowOff>6721</xdr:rowOff>
    </xdr:to>
    <xdr:sp macro="" textlink="">
      <xdr:nvSpPr>
        <xdr:cNvPr id="58" name="Besedilo 26">
          <a:extLst>
            <a:ext uri="{FF2B5EF4-FFF2-40B4-BE49-F238E27FC236}">
              <a16:creationId xmlns:a16="http://schemas.microsoft.com/office/drawing/2014/main" id="{00000000-0008-0000-0300-00003A000000}"/>
            </a:ext>
          </a:extLst>
        </xdr:cNvPr>
        <xdr:cNvSpPr txBox="1">
          <a:spLocks noChangeArrowheads="1"/>
        </xdr:cNvSpPr>
      </xdr:nvSpPr>
      <xdr:spPr bwMode="auto">
        <a:xfrm>
          <a:off x="381000" y="98612325"/>
          <a:ext cx="0" cy="13981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78</xdr:row>
      <xdr:rowOff>113569</xdr:rowOff>
    </xdr:to>
    <xdr:sp macro="" textlink="">
      <xdr:nvSpPr>
        <xdr:cNvPr id="59" name="Besedilo 26">
          <a:extLst>
            <a:ext uri="{FF2B5EF4-FFF2-40B4-BE49-F238E27FC236}">
              <a16:creationId xmlns:a16="http://schemas.microsoft.com/office/drawing/2014/main" id="{00000000-0008-0000-0300-00003B000000}"/>
            </a:ext>
          </a:extLst>
        </xdr:cNvPr>
        <xdr:cNvSpPr txBox="1">
          <a:spLocks noChangeArrowheads="1"/>
        </xdr:cNvSpPr>
      </xdr:nvSpPr>
      <xdr:spPr bwMode="auto">
        <a:xfrm>
          <a:off x="381000" y="98612325"/>
          <a:ext cx="0" cy="8763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78</xdr:row>
      <xdr:rowOff>113569</xdr:rowOff>
    </xdr:to>
    <xdr:sp macro="" textlink="">
      <xdr:nvSpPr>
        <xdr:cNvPr id="60" name="Besedilo 26">
          <a:extLst>
            <a:ext uri="{FF2B5EF4-FFF2-40B4-BE49-F238E27FC236}">
              <a16:creationId xmlns:a16="http://schemas.microsoft.com/office/drawing/2014/main" id="{00000000-0008-0000-0300-00003C000000}"/>
            </a:ext>
          </a:extLst>
        </xdr:cNvPr>
        <xdr:cNvSpPr txBox="1">
          <a:spLocks noChangeArrowheads="1"/>
        </xdr:cNvSpPr>
      </xdr:nvSpPr>
      <xdr:spPr bwMode="auto">
        <a:xfrm>
          <a:off x="381000" y="98612325"/>
          <a:ext cx="0" cy="8763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78</xdr:row>
      <xdr:rowOff>109571</xdr:rowOff>
    </xdr:to>
    <xdr:sp macro="" textlink="">
      <xdr:nvSpPr>
        <xdr:cNvPr id="61" name="Besedilo 26">
          <a:extLst>
            <a:ext uri="{FF2B5EF4-FFF2-40B4-BE49-F238E27FC236}">
              <a16:creationId xmlns:a16="http://schemas.microsoft.com/office/drawing/2014/main" id="{00000000-0008-0000-0300-00003D000000}"/>
            </a:ext>
          </a:extLst>
        </xdr:cNvPr>
        <xdr:cNvSpPr txBox="1">
          <a:spLocks noChangeArrowheads="1"/>
        </xdr:cNvSpPr>
      </xdr:nvSpPr>
      <xdr:spPr bwMode="auto">
        <a:xfrm>
          <a:off x="381000" y="98612325"/>
          <a:ext cx="0" cy="8723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78</xdr:row>
      <xdr:rowOff>109571</xdr:rowOff>
    </xdr:to>
    <xdr:sp macro="" textlink="">
      <xdr:nvSpPr>
        <xdr:cNvPr id="62" name="Besedilo 26">
          <a:extLst>
            <a:ext uri="{FF2B5EF4-FFF2-40B4-BE49-F238E27FC236}">
              <a16:creationId xmlns:a16="http://schemas.microsoft.com/office/drawing/2014/main" id="{00000000-0008-0000-0300-00003E000000}"/>
            </a:ext>
          </a:extLst>
        </xdr:cNvPr>
        <xdr:cNvSpPr txBox="1">
          <a:spLocks noChangeArrowheads="1"/>
        </xdr:cNvSpPr>
      </xdr:nvSpPr>
      <xdr:spPr bwMode="auto">
        <a:xfrm>
          <a:off x="381000" y="98612325"/>
          <a:ext cx="0" cy="8723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78</xdr:row>
      <xdr:rowOff>104044</xdr:rowOff>
    </xdr:to>
    <xdr:sp macro="" textlink="">
      <xdr:nvSpPr>
        <xdr:cNvPr id="63" name="Besedilo 26">
          <a:extLst>
            <a:ext uri="{FF2B5EF4-FFF2-40B4-BE49-F238E27FC236}">
              <a16:creationId xmlns:a16="http://schemas.microsoft.com/office/drawing/2014/main" id="{00000000-0008-0000-0300-00003F000000}"/>
            </a:ext>
          </a:extLst>
        </xdr:cNvPr>
        <xdr:cNvSpPr txBox="1">
          <a:spLocks noChangeArrowheads="1"/>
        </xdr:cNvSpPr>
      </xdr:nvSpPr>
      <xdr:spPr bwMode="auto">
        <a:xfrm>
          <a:off x="381000" y="98612325"/>
          <a:ext cx="0" cy="8667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78</xdr:row>
      <xdr:rowOff>110528</xdr:rowOff>
    </xdr:to>
    <xdr:sp macro="" textlink="">
      <xdr:nvSpPr>
        <xdr:cNvPr id="64" name="Besedilo 26">
          <a:extLst>
            <a:ext uri="{FF2B5EF4-FFF2-40B4-BE49-F238E27FC236}">
              <a16:creationId xmlns:a16="http://schemas.microsoft.com/office/drawing/2014/main" id="{00000000-0008-0000-0300-000040000000}"/>
            </a:ext>
          </a:extLst>
        </xdr:cNvPr>
        <xdr:cNvSpPr txBox="1">
          <a:spLocks noChangeArrowheads="1"/>
        </xdr:cNvSpPr>
      </xdr:nvSpPr>
      <xdr:spPr bwMode="auto">
        <a:xfrm>
          <a:off x="381000" y="98612325"/>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78</xdr:row>
      <xdr:rowOff>104289</xdr:rowOff>
    </xdr:to>
    <xdr:sp macro="" textlink="">
      <xdr:nvSpPr>
        <xdr:cNvPr id="65" name="Besedilo 26">
          <a:extLst>
            <a:ext uri="{FF2B5EF4-FFF2-40B4-BE49-F238E27FC236}">
              <a16:creationId xmlns:a16="http://schemas.microsoft.com/office/drawing/2014/main" id="{00000000-0008-0000-0300-000041000000}"/>
            </a:ext>
          </a:extLst>
        </xdr:cNvPr>
        <xdr:cNvSpPr txBox="1">
          <a:spLocks noChangeArrowheads="1"/>
        </xdr:cNvSpPr>
      </xdr:nvSpPr>
      <xdr:spPr bwMode="auto">
        <a:xfrm>
          <a:off x="381000" y="98612325"/>
          <a:ext cx="0" cy="8670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78</xdr:row>
      <xdr:rowOff>110528</xdr:rowOff>
    </xdr:to>
    <xdr:sp macro="" textlink="">
      <xdr:nvSpPr>
        <xdr:cNvPr id="66" name="Besedilo 26">
          <a:extLst>
            <a:ext uri="{FF2B5EF4-FFF2-40B4-BE49-F238E27FC236}">
              <a16:creationId xmlns:a16="http://schemas.microsoft.com/office/drawing/2014/main" id="{00000000-0008-0000-0300-000042000000}"/>
            </a:ext>
          </a:extLst>
        </xdr:cNvPr>
        <xdr:cNvSpPr txBox="1">
          <a:spLocks noChangeArrowheads="1"/>
        </xdr:cNvSpPr>
      </xdr:nvSpPr>
      <xdr:spPr bwMode="auto">
        <a:xfrm>
          <a:off x="381000" y="98612325"/>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74</xdr:row>
      <xdr:rowOff>0</xdr:rowOff>
    </xdr:from>
    <xdr:to>
      <xdr:col>1</xdr:col>
      <xdr:colOff>0</xdr:colOff>
      <xdr:row>78</xdr:row>
      <xdr:rowOff>104044</xdr:rowOff>
    </xdr:to>
    <xdr:sp macro="" textlink="">
      <xdr:nvSpPr>
        <xdr:cNvPr id="67" name="Besedilo 26">
          <a:extLst>
            <a:ext uri="{FF2B5EF4-FFF2-40B4-BE49-F238E27FC236}">
              <a16:creationId xmlns:a16="http://schemas.microsoft.com/office/drawing/2014/main" id="{00000000-0008-0000-0300-000043000000}"/>
            </a:ext>
          </a:extLst>
        </xdr:cNvPr>
        <xdr:cNvSpPr txBox="1">
          <a:spLocks noChangeArrowheads="1"/>
        </xdr:cNvSpPr>
      </xdr:nvSpPr>
      <xdr:spPr bwMode="auto">
        <a:xfrm>
          <a:off x="381000" y="98612325"/>
          <a:ext cx="0" cy="8667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158884</xdr:rowOff>
    </xdr:to>
    <xdr:sp macro="" textlink="">
      <xdr:nvSpPr>
        <xdr:cNvPr id="68" name="Besedilo 26">
          <a:extLst>
            <a:ext uri="{FF2B5EF4-FFF2-40B4-BE49-F238E27FC236}">
              <a16:creationId xmlns:a16="http://schemas.microsoft.com/office/drawing/2014/main" id="{00000000-0008-0000-0300-000044000000}"/>
            </a:ext>
          </a:extLst>
        </xdr:cNvPr>
        <xdr:cNvSpPr txBox="1">
          <a:spLocks noChangeArrowheads="1"/>
        </xdr:cNvSpPr>
      </xdr:nvSpPr>
      <xdr:spPr bwMode="auto">
        <a:xfrm>
          <a:off x="381000" y="742950"/>
          <a:ext cx="0" cy="539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26505</xdr:rowOff>
    </xdr:to>
    <xdr:sp macro="" textlink="">
      <xdr:nvSpPr>
        <xdr:cNvPr id="69" name="Besedilo 26">
          <a:extLst>
            <a:ext uri="{FF2B5EF4-FFF2-40B4-BE49-F238E27FC236}">
              <a16:creationId xmlns:a16="http://schemas.microsoft.com/office/drawing/2014/main" id="{00000000-0008-0000-0300-000045000000}"/>
            </a:ext>
          </a:extLst>
        </xdr:cNvPr>
        <xdr:cNvSpPr txBox="1">
          <a:spLocks noChangeArrowheads="1"/>
        </xdr:cNvSpPr>
      </xdr:nvSpPr>
      <xdr:spPr bwMode="auto">
        <a:xfrm>
          <a:off x="381000" y="742950"/>
          <a:ext cx="0" cy="731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57152</xdr:rowOff>
    </xdr:to>
    <xdr:sp macro="" textlink="">
      <xdr:nvSpPr>
        <xdr:cNvPr id="70" name="Besedilo 26">
          <a:extLst>
            <a:ext uri="{FF2B5EF4-FFF2-40B4-BE49-F238E27FC236}">
              <a16:creationId xmlns:a16="http://schemas.microsoft.com/office/drawing/2014/main" id="{00000000-0008-0000-0300-000046000000}"/>
            </a:ext>
          </a:extLst>
        </xdr:cNvPr>
        <xdr:cNvSpPr txBox="1">
          <a:spLocks noChangeArrowheads="1"/>
        </xdr:cNvSpPr>
      </xdr:nvSpPr>
      <xdr:spPr bwMode="auto">
        <a:xfrm>
          <a:off x="381000" y="74295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6</xdr:row>
      <xdr:rowOff>57152</xdr:rowOff>
    </xdr:to>
    <xdr:sp macro="" textlink="">
      <xdr:nvSpPr>
        <xdr:cNvPr id="71" name="Besedilo 26">
          <a:extLst>
            <a:ext uri="{FF2B5EF4-FFF2-40B4-BE49-F238E27FC236}">
              <a16:creationId xmlns:a16="http://schemas.microsoft.com/office/drawing/2014/main" id="{00000000-0008-0000-0300-000047000000}"/>
            </a:ext>
          </a:extLst>
        </xdr:cNvPr>
        <xdr:cNvSpPr txBox="1">
          <a:spLocks noChangeArrowheads="1"/>
        </xdr:cNvSpPr>
      </xdr:nvSpPr>
      <xdr:spPr bwMode="auto">
        <a:xfrm>
          <a:off x="381000" y="74295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4</xdr:row>
      <xdr:rowOff>186502</xdr:rowOff>
    </xdr:to>
    <xdr:sp macro="" textlink="">
      <xdr:nvSpPr>
        <xdr:cNvPr id="72" name="Besedilo 26">
          <a:extLst>
            <a:ext uri="{FF2B5EF4-FFF2-40B4-BE49-F238E27FC236}">
              <a16:creationId xmlns:a16="http://schemas.microsoft.com/office/drawing/2014/main" id="{00000000-0008-0000-0300-000048000000}"/>
            </a:ext>
          </a:extLst>
        </xdr:cNvPr>
        <xdr:cNvSpPr txBox="1">
          <a:spLocks noChangeArrowheads="1"/>
        </xdr:cNvSpPr>
      </xdr:nvSpPr>
      <xdr:spPr bwMode="auto">
        <a:xfrm>
          <a:off x="381000" y="74295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4</xdr:row>
      <xdr:rowOff>186502</xdr:rowOff>
    </xdr:to>
    <xdr:sp macro="" textlink="">
      <xdr:nvSpPr>
        <xdr:cNvPr id="73" name="Besedilo 26">
          <a:extLst>
            <a:ext uri="{FF2B5EF4-FFF2-40B4-BE49-F238E27FC236}">
              <a16:creationId xmlns:a16="http://schemas.microsoft.com/office/drawing/2014/main" id="{00000000-0008-0000-0300-000049000000}"/>
            </a:ext>
          </a:extLst>
        </xdr:cNvPr>
        <xdr:cNvSpPr txBox="1">
          <a:spLocks noChangeArrowheads="1"/>
        </xdr:cNvSpPr>
      </xdr:nvSpPr>
      <xdr:spPr bwMode="auto">
        <a:xfrm>
          <a:off x="381000" y="74295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0</xdr:rowOff>
    </xdr:to>
    <xdr:sp macro="" textlink="">
      <xdr:nvSpPr>
        <xdr:cNvPr id="74" name="Besedilo 26">
          <a:extLst>
            <a:ext uri="{FF2B5EF4-FFF2-40B4-BE49-F238E27FC236}">
              <a16:creationId xmlns:a16="http://schemas.microsoft.com/office/drawing/2014/main" id="{00000000-0008-0000-0300-00004A000000}"/>
            </a:ext>
          </a:extLst>
        </xdr:cNvPr>
        <xdr:cNvSpPr txBox="1">
          <a:spLocks noChangeArrowheads="1"/>
        </xdr:cNvSpPr>
      </xdr:nvSpPr>
      <xdr:spPr bwMode="auto">
        <a:xfrm>
          <a:off x="381000" y="74295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4</xdr:row>
      <xdr:rowOff>187459</xdr:rowOff>
    </xdr:to>
    <xdr:sp macro="" textlink="">
      <xdr:nvSpPr>
        <xdr:cNvPr id="75" name="Besedilo 26">
          <a:extLst>
            <a:ext uri="{FF2B5EF4-FFF2-40B4-BE49-F238E27FC236}">
              <a16:creationId xmlns:a16="http://schemas.microsoft.com/office/drawing/2014/main" id="{00000000-0008-0000-0300-00004B000000}"/>
            </a:ext>
          </a:extLst>
        </xdr:cNvPr>
        <xdr:cNvSpPr txBox="1">
          <a:spLocks noChangeArrowheads="1"/>
        </xdr:cNvSpPr>
      </xdr:nvSpPr>
      <xdr:spPr bwMode="auto">
        <a:xfrm>
          <a:off x="381000" y="74295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4</xdr:row>
      <xdr:rowOff>186873</xdr:rowOff>
    </xdr:to>
    <xdr:sp macro="" textlink="">
      <xdr:nvSpPr>
        <xdr:cNvPr id="76" name="Besedilo 26">
          <a:extLst>
            <a:ext uri="{FF2B5EF4-FFF2-40B4-BE49-F238E27FC236}">
              <a16:creationId xmlns:a16="http://schemas.microsoft.com/office/drawing/2014/main" id="{00000000-0008-0000-0300-00004C000000}"/>
            </a:ext>
          </a:extLst>
        </xdr:cNvPr>
        <xdr:cNvSpPr txBox="1">
          <a:spLocks noChangeArrowheads="1"/>
        </xdr:cNvSpPr>
      </xdr:nvSpPr>
      <xdr:spPr bwMode="auto">
        <a:xfrm>
          <a:off x="381000" y="742950"/>
          <a:ext cx="0" cy="37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4</xdr:row>
      <xdr:rowOff>187459</xdr:rowOff>
    </xdr:to>
    <xdr:sp macro="" textlink="">
      <xdr:nvSpPr>
        <xdr:cNvPr id="77" name="Besedilo 26">
          <a:extLst>
            <a:ext uri="{FF2B5EF4-FFF2-40B4-BE49-F238E27FC236}">
              <a16:creationId xmlns:a16="http://schemas.microsoft.com/office/drawing/2014/main" id="{00000000-0008-0000-0300-00004D000000}"/>
            </a:ext>
          </a:extLst>
        </xdr:cNvPr>
        <xdr:cNvSpPr txBox="1">
          <a:spLocks noChangeArrowheads="1"/>
        </xdr:cNvSpPr>
      </xdr:nvSpPr>
      <xdr:spPr bwMode="auto">
        <a:xfrm>
          <a:off x="381000" y="74295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5</xdr:row>
      <xdr:rowOff>0</xdr:rowOff>
    </xdr:to>
    <xdr:sp macro="" textlink="">
      <xdr:nvSpPr>
        <xdr:cNvPr id="78" name="Besedilo 26">
          <a:extLst>
            <a:ext uri="{FF2B5EF4-FFF2-40B4-BE49-F238E27FC236}">
              <a16:creationId xmlns:a16="http://schemas.microsoft.com/office/drawing/2014/main" id="{00000000-0008-0000-0300-00004E000000}"/>
            </a:ext>
          </a:extLst>
        </xdr:cNvPr>
        <xdr:cNvSpPr txBox="1">
          <a:spLocks noChangeArrowheads="1"/>
        </xdr:cNvSpPr>
      </xdr:nvSpPr>
      <xdr:spPr bwMode="auto">
        <a:xfrm>
          <a:off x="381000" y="74295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42033</xdr:rowOff>
    </xdr:to>
    <xdr:sp macro="" textlink="">
      <xdr:nvSpPr>
        <xdr:cNvPr id="79" name="Besedilo 26">
          <a:extLst>
            <a:ext uri="{FF2B5EF4-FFF2-40B4-BE49-F238E27FC236}">
              <a16:creationId xmlns:a16="http://schemas.microsoft.com/office/drawing/2014/main" id="{00000000-0008-0000-0300-00004F000000}"/>
            </a:ext>
          </a:extLst>
        </xdr:cNvPr>
        <xdr:cNvSpPr txBox="1">
          <a:spLocks noChangeArrowheads="1"/>
        </xdr:cNvSpPr>
      </xdr:nvSpPr>
      <xdr:spPr bwMode="auto">
        <a:xfrm>
          <a:off x="381000" y="742950"/>
          <a:ext cx="0" cy="9095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34237</xdr:rowOff>
    </xdr:to>
    <xdr:sp macro="" textlink="">
      <xdr:nvSpPr>
        <xdr:cNvPr id="80" name="Besedilo 26">
          <a:extLst>
            <a:ext uri="{FF2B5EF4-FFF2-40B4-BE49-F238E27FC236}">
              <a16:creationId xmlns:a16="http://schemas.microsoft.com/office/drawing/2014/main" id="{00000000-0008-0000-0300-000050000000}"/>
            </a:ext>
          </a:extLst>
        </xdr:cNvPr>
        <xdr:cNvSpPr txBox="1">
          <a:spLocks noChangeArrowheads="1"/>
        </xdr:cNvSpPr>
      </xdr:nvSpPr>
      <xdr:spPr bwMode="auto">
        <a:xfrm>
          <a:off x="381000" y="742950"/>
          <a:ext cx="0" cy="901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33134</xdr:rowOff>
    </xdr:to>
    <xdr:sp macro="" textlink="">
      <xdr:nvSpPr>
        <xdr:cNvPr id="81" name="Besedilo 26">
          <a:extLst>
            <a:ext uri="{FF2B5EF4-FFF2-40B4-BE49-F238E27FC236}">
              <a16:creationId xmlns:a16="http://schemas.microsoft.com/office/drawing/2014/main" id="{00000000-0008-0000-0300-000051000000}"/>
            </a:ext>
          </a:extLst>
        </xdr:cNvPr>
        <xdr:cNvSpPr txBox="1">
          <a:spLocks noChangeArrowheads="1"/>
        </xdr:cNvSpPr>
      </xdr:nvSpPr>
      <xdr:spPr bwMode="auto">
        <a:xfrm>
          <a:off x="381000" y="742950"/>
          <a:ext cx="0" cy="9006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36309</xdr:rowOff>
    </xdr:to>
    <xdr:sp macro="" textlink="">
      <xdr:nvSpPr>
        <xdr:cNvPr id="82" name="Besedilo 26">
          <a:extLst>
            <a:ext uri="{FF2B5EF4-FFF2-40B4-BE49-F238E27FC236}">
              <a16:creationId xmlns:a16="http://schemas.microsoft.com/office/drawing/2014/main" id="{00000000-0008-0000-0300-000052000000}"/>
            </a:ext>
          </a:extLst>
        </xdr:cNvPr>
        <xdr:cNvSpPr txBox="1">
          <a:spLocks noChangeArrowheads="1"/>
        </xdr:cNvSpPr>
      </xdr:nvSpPr>
      <xdr:spPr bwMode="auto">
        <a:xfrm>
          <a:off x="381000" y="742950"/>
          <a:ext cx="0" cy="9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1007012</xdr:rowOff>
    </xdr:to>
    <xdr:sp macro="" textlink="">
      <xdr:nvSpPr>
        <xdr:cNvPr id="83" name="Besedilo 26">
          <a:extLst>
            <a:ext uri="{FF2B5EF4-FFF2-40B4-BE49-F238E27FC236}">
              <a16:creationId xmlns:a16="http://schemas.microsoft.com/office/drawing/2014/main" id="{00000000-0008-0000-0300-000053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1010638</xdr:rowOff>
    </xdr:to>
    <xdr:sp macro="" textlink="">
      <xdr:nvSpPr>
        <xdr:cNvPr id="84" name="Besedilo 26">
          <a:extLst>
            <a:ext uri="{FF2B5EF4-FFF2-40B4-BE49-F238E27FC236}">
              <a16:creationId xmlns:a16="http://schemas.microsoft.com/office/drawing/2014/main" id="{00000000-0008-0000-0300-000054000000}"/>
            </a:ext>
          </a:extLst>
        </xdr:cNvPr>
        <xdr:cNvSpPr txBox="1">
          <a:spLocks noChangeArrowheads="1"/>
        </xdr:cNvSpPr>
      </xdr:nvSpPr>
      <xdr:spPr bwMode="auto">
        <a:xfrm>
          <a:off x="381000" y="8789670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1009650</xdr:rowOff>
    </xdr:to>
    <xdr:sp macro="" textlink="">
      <xdr:nvSpPr>
        <xdr:cNvPr id="85" name="Besedilo 26">
          <a:extLst>
            <a:ext uri="{FF2B5EF4-FFF2-40B4-BE49-F238E27FC236}">
              <a16:creationId xmlns:a16="http://schemas.microsoft.com/office/drawing/2014/main" id="{00000000-0008-0000-0300-000055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1009650</xdr:rowOff>
    </xdr:to>
    <xdr:sp macro="" textlink="">
      <xdr:nvSpPr>
        <xdr:cNvPr id="86" name="Besedilo 26">
          <a:extLst>
            <a:ext uri="{FF2B5EF4-FFF2-40B4-BE49-F238E27FC236}">
              <a16:creationId xmlns:a16="http://schemas.microsoft.com/office/drawing/2014/main" id="{00000000-0008-0000-0300-000056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1012707</xdr:rowOff>
    </xdr:to>
    <xdr:sp macro="" textlink="">
      <xdr:nvSpPr>
        <xdr:cNvPr id="87" name="Besedilo 26">
          <a:extLst>
            <a:ext uri="{FF2B5EF4-FFF2-40B4-BE49-F238E27FC236}">
              <a16:creationId xmlns:a16="http://schemas.microsoft.com/office/drawing/2014/main" id="{00000000-0008-0000-0300-000057000000}"/>
            </a:ext>
          </a:extLst>
        </xdr:cNvPr>
        <xdr:cNvSpPr txBox="1">
          <a:spLocks noChangeArrowheads="1"/>
        </xdr:cNvSpPr>
      </xdr:nvSpPr>
      <xdr:spPr bwMode="auto">
        <a:xfrm>
          <a:off x="381000" y="878967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1012707</xdr:rowOff>
    </xdr:to>
    <xdr:sp macro="" textlink="">
      <xdr:nvSpPr>
        <xdr:cNvPr id="88" name="Besedilo 26">
          <a:extLst>
            <a:ext uri="{FF2B5EF4-FFF2-40B4-BE49-F238E27FC236}">
              <a16:creationId xmlns:a16="http://schemas.microsoft.com/office/drawing/2014/main" id="{00000000-0008-0000-0300-000058000000}"/>
            </a:ext>
          </a:extLst>
        </xdr:cNvPr>
        <xdr:cNvSpPr txBox="1">
          <a:spLocks noChangeArrowheads="1"/>
        </xdr:cNvSpPr>
      </xdr:nvSpPr>
      <xdr:spPr bwMode="auto">
        <a:xfrm>
          <a:off x="381000" y="878967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1009650</xdr:rowOff>
    </xdr:to>
    <xdr:sp macro="" textlink="">
      <xdr:nvSpPr>
        <xdr:cNvPr id="89" name="Besedilo 26">
          <a:extLst>
            <a:ext uri="{FF2B5EF4-FFF2-40B4-BE49-F238E27FC236}">
              <a16:creationId xmlns:a16="http://schemas.microsoft.com/office/drawing/2014/main" id="{00000000-0008-0000-0300-000059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1007012</xdr:rowOff>
    </xdr:to>
    <xdr:sp macro="" textlink="">
      <xdr:nvSpPr>
        <xdr:cNvPr id="90" name="Besedilo 26">
          <a:extLst>
            <a:ext uri="{FF2B5EF4-FFF2-40B4-BE49-F238E27FC236}">
              <a16:creationId xmlns:a16="http://schemas.microsoft.com/office/drawing/2014/main" id="{00000000-0008-0000-0300-00005A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1010630</xdr:rowOff>
    </xdr:to>
    <xdr:sp macro="" textlink="">
      <xdr:nvSpPr>
        <xdr:cNvPr id="91" name="Besedilo 26">
          <a:extLst>
            <a:ext uri="{FF2B5EF4-FFF2-40B4-BE49-F238E27FC236}">
              <a16:creationId xmlns:a16="http://schemas.microsoft.com/office/drawing/2014/main" id="{00000000-0008-0000-0300-00005B000000}"/>
            </a:ext>
          </a:extLst>
        </xdr:cNvPr>
        <xdr:cNvSpPr txBox="1">
          <a:spLocks noChangeArrowheads="1"/>
        </xdr:cNvSpPr>
      </xdr:nvSpPr>
      <xdr:spPr bwMode="auto">
        <a:xfrm>
          <a:off x="381000" y="8789670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1007012</xdr:rowOff>
    </xdr:to>
    <xdr:sp macro="" textlink="">
      <xdr:nvSpPr>
        <xdr:cNvPr id="92" name="Besedilo 26">
          <a:extLst>
            <a:ext uri="{FF2B5EF4-FFF2-40B4-BE49-F238E27FC236}">
              <a16:creationId xmlns:a16="http://schemas.microsoft.com/office/drawing/2014/main" id="{00000000-0008-0000-0300-00005C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1009650</xdr:rowOff>
    </xdr:to>
    <xdr:sp macro="" textlink="">
      <xdr:nvSpPr>
        <xdr:cNvPr id="93" name="Besedilo 26">
          <a:extLst>
            <a:ext uri="{FF2B5EF4-FFF2-40B4-BE49-F238E27FC236}">
              <a16:creationId xmlns:a16="http://schemas.microsoft.com/office/drawing/2014/main" id="{00000000-0008-0000-0300-00005D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682759</xdr:rowOff>
    </xdr:to>
    <xdr:sp macro="" textlink="">
      <xdr:nvSpPr>
        <xdr:cNvPr id="94" name="Besedilo 26">
          <a:extLst>
            <a:ext uri="{FF2B5EF4-FFF2-40B4-BE49-F238E27FC236}">
              <a16:creationId xmlns:a16="http://schemas.microsoft.com/office/drawing/2014/main" id="{00000000-0008-0000-0300-00005E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836127</xdr:rowOff>
    </xdr:to>
    <xdr:sp macro="" textlink="">
      <xdr:nvSpPr>
        <xdr:cNvPr id="95" name="Besedilo 26">
          <a:extLst>
            <a:ext uri="{FF2B5EF4-FFF2-40B4-BE49-F238E27FC236}">
              <a16:creationId xmlns:a16="http://schemas.microsoft.com/office/drawing/2014/main" id="{00000000-0008-0000-0300-00005F000000}"/>
            </a:ext>
          </a:extLst>
        </xdr:cNvPr>
        <xdr:cNvSpPr txBox="1">
          <a:spLocks noChangeArrowheads="1"/>
        </xdr:cNvSpPr>
      </xdr:nvSpPr>
      <xdr:spPr bwMode="auto">
        <a:xfrm>
          <a:off x="381000" y="87896700"/>
          <a:ext cx="0" cy="836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685800</xdr:rowOff>
    </xdr:to>
    <xdr:sp macro="" textlink="">
      <xdr:nvSpPr>
        <xdr:cNvPr id="96" name="Besedilo 26">
          <a:extLst>
            <a:ext uri="{FF2B5EF4-FFF2-40B4-BE49-F238E27FC236}">
              <a16:creationId xmlns:a16="http://schemas.microsoft.com/office/drawing/2014/main" id="{00000000-0008-0000-0300-000060000000}"/>
            </a:ext>
          </a:extLst>
        </xdr:cNvPr>
        <xdr:cNvSpPr txBox="1">
          <a:spLocks noChangeArrowheads="1"/>
        </xdr:cNvSpPr>
      </xdr:nvSpPr>
      <xdr:spPr bwMode="auto">
        <a:xfrm>
          <a:off x="381000" y="924306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685800</xdr:rowOff>
    </xdr:to>
    <xdr:sp macro="" textlink="">
      <xdr:nvSpPr>
        <xdr:cNvPr id="97" name="Besedilo 26">
          <a:extLst>
            <a:ext uri="{FF2B5EF4-FFF2-40B4-BE49-F238E27FC236}">
              <a16:creationId xmlns:a16="http://schemas.microsoft.com/office/drawing/2014/main" id="{00000000-0008-0000-0300-000061000000}"/>
            </a:ext>
          </a:extLst>
        </xdr:cNvPr>
        <xdr:cNvSpPr txBox="1">
          <a:spLocks noChangeArrowheads="1"/>
        </xdr:cNvSpPr>
      </xdr:nvSpPr>
      <xdr:spPr bwMode="auto">
        <a:xfrm>
          <a:off x="381000" y="924306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681802</xdr:rowOff>
    </xdr:to>
    <xdr:sp macro="" textlink="">
      <xdr:nvSpPr>
        <xdr:cNvPr id="98" name="Besedilo 26">
          <a:extLst>
            <a:ext uri="{FF2B5EF4-FFF2-40B4-BE49-F238E27FC236}">
              <a16:creationId xmlns:a16="http://schemas.microsoft.com/office/drawing/2014/main" id="{00000000-0008-0000-0300-000062000000}"/>
            </a:ext>
          </a:extLst>
        </xdr:cNvPr>
        <xdr:cNvSpPr txBox="1">
          <a:spLocks noChangeArrowheads="1"/>
        </xdr:cNvSpPr>
      </xdr:nvSpPr>
      <xdr:spPr bwMode="auto">
        <a:xfrm>
          <a:off x="381000" y="924306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681802</xdr:rowOff>
    </xdr:to>
    <xdr:sp macro="" textlink="">
      <xdr:nvSpPr>
        <xdr:cNvPr id="99" name="Besedilo 26">
          <a:extLst>
            <a:ext uri="{FF2B5EF4-FFF2-40B4-BE49-F238E27FC236}">
              <a16:creationId xmlns:a16="http://schemas.microsoft.com/office/drawing/2014/main" id="{00000000-0008-0000-0300-000063000000}"/>
            </a:ext>
          </a:extLst>
        </xdr:cNvPr>
        <xdr:cNvSpPr txBox="1">
          <a:spLocks noChangeArrowheads="1"/>
        </xdr:cNvSpPr>
      </xdr:nvSpPr>
      <xdr:spPr bwMode="auto">
        <a:xfrm>
          <a:off x="381000" y="924306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676275</xdr:rowOff>
    </xdr:to>
    <xdr:sp macro="" textlink="">
      <xdr:nvSpPr>
        <xdr:cNvPr id="100" name="Besedilo 26">
          <a:extLst>
            <a:ext uri="{FF2B5EF4-FFF2-40B4-BE49-F238E27FC236}">
              <a16:creationId xmlns:a16="http://schemas.microsoft.com/office/drawing/2014/main" id="{00000000-0008-0000-0300-000064000000}"/>
            </a:ext>
          </a:extLst>
        </xdr:cNvPr>
        <xdr:cNvSpPr txBox="1">
          <a:spLocks noChangeArrowheads="1"/>
        </xdr:cNvSpPr>
      </xdr:nvSpPr>
      <xdr:spPr bwMode="auto">
        <a:xfrm>
          <a:off x="381000" y="924306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682759</xdr:rowOff>
    </xdr:to>
    <xdr:sp macro="" textlink="">
      <xdr:nvSpPr>
        <xdr:cNvPr id="101" name="Besedilo 26">
          <a:extLst>
            <a:ext uri="{FF2B5EF4-FFF2-40B4-BE49-F238E27FC236}">
              <a16:creationId xmlns:a16="http://schemas.microsoft.com/office/drawing/2014/main" id="{00000000-0008-0000-0300-000065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676520</xdr:rowOff>
    </xdr:to>
    <xdr:sp macro="" textlink="">
      <xdr:nvSpPr>
        <xdr:cNvPr id="102" name="Besedilo 26">
          <a:extLst>
            <a:ext uri="{FF2B5EF4-FFF2-40B4-BE49-F238E27FC236}">
              <a16:creationId xmlns:a16="http://schemas.microsoft.com/office/drawing/2014/main" id="{00000000-0008-0000-0300-000066000000}"/>
            </a:ext>
          </a:extLst>
        </xdr:cNvPr>
        <xdr:cNvSpPr txBox="1">
          <a:spLocks noChangeArrowheads="1"/>
        </xdr:cNvSpPr>
      </xdr:nvSpPr>
      <xdr:spPr bwMode="auto">
        <a:xfrm>
          <a:off x="381000" y="9243060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682759</xdr:rowOff>
    </xdr:to>
    <xdr:sp macro="" textlink="">
      <xdr:nvSpPr>
        <xdr:cNvPr id="103" name="Besedilo 26">
          <a:extLst>
            <a:ext uri="{FF2B5EF4-FFF2-40B4-BE49-F238E27FC236}">
              <a16:creationId xmlns:a16="http://schemas.microsoft.com/office/drawing/2014/main" id="{00000000-0008-0000-0300-000067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676275</xdr:rowOff>
    </xdr:to>
    <xdr:sp macro="" textlink="">
      <xdr:nvSpPr>
        <xdr:cNvPr id="104" name="Besedilo 26">
          <a:extLst>
            <a:ext uri="{FF2B5EF4-FFF2-40B4-BE49-F238E27FC236}">
              <a16:creationId xmlns:a16="http://schemas.microsoft.com/office/drawing/2014/main" id="{00000000-0008-0000-0300-000068000000}"/>
            </a:ext>
          </a:extLst>
        </xdr:cNvPr>
        <xdr:cNvSpPr txBox="1">
          <a:spLocks noChangeArrowheads="1"/>
        </xdr:cNvSpPr>
      </xdr:nvSpPr>
      <xdr:spPr bwMode="auto">
        <a:xfrm>
          <a:off x="381000" y="924306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74</xdr:row>
      <xdr:rowOff>0</xdr:rowOff>
    </xdr:from>
    <xdr:ext cx="0" cy="539884"/>
    <xdr:sp macro="" textlink="">
      <xdr:nvSpPr>
        <xdr:cNvPr id="105" name="Besedilo 26">
          <a:extLst>
            <a:ext uri="{FF2B5EF4-FFF2-40B4-BE49-F238E27FC236}">
              <a16:creationId xmlns:a16="http://schemas.microsoft.com/office/drawing/2014/main" id="{00000000-0008-0000-0300-000069000000}"/>
            </a:ext>
          </a:extLst>
        </xdr:cNvPr>
        <xdr:cNvSpPr txBox="1">
          <a:spLocks noChangeArrowheads="1"/>
        </xdr:cNvSpPr>
      </xdr:nvSpPr>
      <xdr:spPr bwMode="auto">
        <a:xfrm>
          <a:off x="381000" y="98259900"/>
          <a:ext cx="0" cy="539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731354"/>
    <xdr:sp macro="" textlink="">
      <xdr:nvSpPr>
        <xdr:cNvPr id="106" name="Besedilo 26">
          <a:extLst>
            <a:ext uri="{FF2B5EF4-FFF2-40B4-BE49-F238E27FC236}">
              <a16:creationId xmlns:a16="http://schemas.microsoft.com/office/drawing/2014/main" id="{00000000-0008-0000-0300-00006A000000}"/>
            </a:ext>
          </a:extLst>
        </xdr:cNvPr>
        <xdr:cNvSpPr txBox="1">
          <a:spLocks noChangeArrowheads="1"/>
        </xdr:cNvSpPr>
      </xdr:nvSpPr>
      <xdr:spPr bwMode="auto">
        <a:xfrm>
          <a:off x="381000" y="98259900"/>
          <a:ext cx="0" cy="731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762001"/>
    <xdr:sp macro="" textlink="">
      <xdr:nvSpPr>
        <xdr:cNvPr id="107" name="Besedilo 26">
          <a:extLst>
            <a:ext uri="{FF2B5EF4-FFF2-40B4-BE49-F238E27FC236}">
              <a16:creationId xmlns:a16="http://schemas.microsoft.com/office/drawing/2014/main" id="{00000000-0008-0000-0300-00006B000000}"/>
            </a:ext>
          </a:extLst>
        </xdr:cNvPr>
        <xdr:cNvSpPr txBox="1">
          <a:spLocks noChangeArrowheads="1"/>
        </xdr:cNvSpPr>
      </xdr:nvSpPr>
      <xdr:spPr bwMode="auto">
        <a:xfrm>
          <a:off x="381000" y="9825990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762001"/>
    <xdr:sp macro="" textlink="">
      <xdr:nvSpPr>
        <xdr:cNvPr id="108" name="Besedilo 26">
          <a:extLst>
            <a:ext uri="{FF2B5EF4-FFF2-40B4-BE49-F238E27FC236}">
              <a16:creationId xmlns:a16="http://schemas.microsoft.com/office/drawing/2014/main" id="{00000000-0008-0000-0300-00006C000000}"/>
            </a:ext>
          </a:extLst>
        </xdr:cNvPr>
        <xdr:cNvSpPr txBox="1">
          <a:spLocks noChangeArrowheads="1"/>
        </xdr:cNvSpPr>
      </xdr:nvSpPr>
      <xdr:spPr bwMode="auto">
        <a:xfrm>
          <a:off x="381000" y="9825990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377002"/>
    <xdr:sp macro="" textlink="">
      <xdr:nvSpPr>
        <xdr:cNvPr id="109" name="Besedilo 26">
          <a:extLst>
            <a:ext uri="{FF2B5EF4-FFF2-40B4-BE49-F238E27FC236}">
              <a16:creationId xmlns:a16="http://schemas.microsoft.com/office/drawing/2014/main" id="{00000000-0008-0000-0300-00006D000000}"/>
            </a:ext>
          </a:extLst>
        </xdr:cNvPr>
        <xdr:cNvSpPr txBox="1">
          <a:spLocks noChangeArrowheads="1"/>
        </xdr:cNvSpPr>
      </xdr:nvSpPr>
      <xdr:spPr bwMode="auto">
        <a:xfrm>
          <a:off x="381000" y="9825990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377002"/>
    <xdr:sp macro="" textlink="">
      <xdr:nvSpPr>
        <xdr:cNvPr id="110" name="Besedilo 26">
          <a:extLst>
            <a:ext uri="{FF2B5EF4-FFF2-40B4-BE49-F238E27FC236}">
              <a16:creationId xmlns:a16="http://schemas.microsoft.com/office/drawing/2014/main" id="{00000000-0008-0000-0300-00006E000000}"/>
            </a:ext>
          </a:extLst>
        </xdr:cNvPr>
        <xdr:cNvSpPr txBox="1">
          <a:spLocks noChangeArrowheads="1"/>
        </xdr:cNvSpPr>
      </xdr:nvSpPr>
      <xdr:spPr bwMode="auto">
        <a:xfrm>
          <a:off x="381000" y="9825990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381000"/>
    <xdr:sp macro="" textlink="">
      <xdr:nvSpPr>
        <xdr:cNvPr id="111" name="Besedilo 26">
          <a:extLst>
            <a:ext uri="{FF2B5EF4-FFF2-40B4-BE49-F238E27FC236}">
              <a16:creationId xmlns:a16="http://schemas.microsoft.com/office/drawing/2014/main" id="{00000000-0008-0000-0300-00006F000000}"/>
            </a:ext>
          </a:extLst>
        </xdr:cNvPr>
        <xdr:cNvSpPr txBox="1">
          <a:spLocks noChangeArrowheads="1"/>
        </xdr:cNvSpPr>
      </xdr:nvSpPr>
      <xdr:spPr bwMode="auto">
        <a:xfrm>
          <a:off x="381000" y="9825990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377959"/>
    <xdr:sp macro="" textlink="">
      <xdr:nvSpPr>
        <xdr:cNvPr id="112" name="Besedilo 26">
          <a:extLst>
            <a:ext uri="{FF2B5EF4-FFF2-40B4-BE49-F238E27FC236}">
              <a16:creationId xmlns:a16="http://schemas.microsoft.com/office/drawing/2014/main" id="{00000000-0008-0000-0300-000070000000}"/>
            </a:ext>
          </a:extLst>
        </xdr:cNvPr>
        <xdr:cNvSpPr txBox="1">
          <a:spLocks noChangeArrowheads="1"/>
        </xdr:cNvSpPr>
      </xdr:nvSpPr>
      <xdr:spPr bwMode="auto">
        <a:xfrm>
          <a:off x="381000" y="9825990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377373"/>
    <xdr:sp macro="" textlink="">
      <xdr:nvSpPr>
        <xdr:cNvPr id="113" name="Besedilo 26">
          <a:extLst>
            <a:ext uri="{FF2B5EF4-FFF2-40B4-BE49-F238E27FC236}">
              <a16:creationId xmlns:a16="http://schemas.microsoft.com/office/drawing/2014/main" id="{00000000-0008-0000-0300-000071000000}"/>
            </a:ext>
          </a:extLst>
        </xdr:cNvPr>
        <xdr:cNvSpPr txBox="1">
          <a:spLocks noChangeArrowheads="1"/>
        </xdr:cNvSpPr>
      </xdr:nvSpPr>
      <xdr:spPr bwMode="auto">
        <a:xfrm>
          <a:off x="381000" y="98259900"/>
          <a:ext cx="0" cy="37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377959"/>
    <xdr:sp macro="" textlink="">
      <xdr:nvSpPr>
        <xdr:cNvPr id="114" name="Besedilo 26">
          <a:extLst>
            <a:ext uri="{FF2B5EF4-FFF2-40B4-BE49-F238E27FC236}">
              <a16:creationId xmlns:a16="http://schemas.microsoft.com/office/drawing/2014/main" id="{00000000-0008-0000-0300-000072000000}"/>
            </a:ext>
          </a:extLst>
        </xdr:cNvPr>
        <xdr:cNvSpPr txBox="1">
          <a:spLocks noChangeArrowheads="1"/>
        </xdr:cNvSpPr>
      </xdr:nvSpPr>
      <xdr:spPr bwMode="auto">
        <a:xfrm>
          <a:off x="381000" y="9825990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381000"/>
    <xdr:sp macro="" textlink="">
      <xdr:nvSpPr>
        <xdr:cNvPr id="115" name="Besedilo 26">
          <a:extLst>
            <a:ext uri="{FF2B5EF4-FFF2-40B4-BE49-F238E27FC236}">
              <a16:creationId xmlns:a16="http://schemas.microsoft.com/office/drawing/2014/main" id="{00000000-0008-0000-0300-000073000000}"/>
            </a:ext>
          </a:extLst>
        </xdr:cNvPr>
        <xdr:cNvSpPr txBox="1">
          <a:spLocks noChangeArrowheads="1"/>
        </xdr:cNvSpPr>
      </xdr:nvSpPr>
      <xdr:spPr bwMode="auto">
        <a:xfrm>
          <a:off x="381000" y="9825990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909540"/>
    <xdr:sp macro="" textlink="">
      <xdr:nvSpPr>
        <xdr:cNvPr id="116" name="Besedilo 26">
          <a:extLst>
            <a:ext uri="{FF2B5EF4-FFF2-40B4-BE49-F238E27FC236}">
              <a16:creationId xmlns:a16="http://schemas.microsoft.com/office/drawing/2014/main" id="{00000000-0008-0000-0300-000074000000}"/>
            </a:ext>
          </a:extLst>
        </xdr:cNvPr>
        <xdr:cNvSpPr txBox="1">
          <a:spLocks noChangeArrowheads="1"/>
        </xdr:cNvSpPr>
      </xdr:nvSpPr>
      <xdr:spPr bwMode="auto">
        <a:xfrm>
          <a:off x="381000" y="98259900"/>
          <a:ext cx="0" cy="9095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901744"/>
    <xdr:sp macro="" textlink="">
      <xdr:nvSpPr>
        <xdr:cNvPr id="117" name="Besedilo 26">
          <a:extLst>
            <a:ext uri="{FF2B5EF4-FFF2-40B4-BE49-F238E27FC236}">
              <a16:creationId xmlns:a16="http://schemas.microsoft.com/office/drawing/2014/main" id="{00000000-0008-0000-0300-000075000000}"/>
            </a:ext>
          </a:extLst>
        </xdr:cNvPr>
        <xdr:cNvSpPr txBox="1">
          <a:spLocks noChangeArrowheads="1"/>
        </xdr:cNvSpPr>
      </xdr:nvSpPr>
      <xdr:spPr bwMode="auto">
        <a:xfrm>
          <a:off x="381000" y="98259900"/>
          <a:ext cx="0" cy="901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900641"/>
    <xdr:sp macro="" textlink="">
      <xdr:nvSpPr>
        <xdr:cNvPr id="118" name="Besedilo 26">
          <a:extLst>
            <a:ext uri="{FF2B5EF4-FFF2-40B4-BE49-F238E27FC236}">
              <a16:creationId xmlns:a16="http://schemas.microsoft.com/office/drawing/2014/main" id="{00000000-0008-0000-0300-000076000000}"/>
            </a:ext>
          </a:extLst>
        </xdr:cNvPr>
        <xdr:cNvSpPr txBox="1">
          <a:spLocks noChangeArrowheads="1"/>
        </xdr:cNvSpPr>
      </xdr:nvSpPr>
      <xdr:spPr bwMode="auto">
        <a:xfrm>
          <a:off x="381000" y="98259900"/>
          <a:ext cx="0" cy="9006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74</xdr:row>
      <xdr:rowOff>0</xdr:rowOff>
    </xdr:from>
    <xdr:ext cx="0" cy="903816"/>
    <xdr:sp macro="" textlink="">
      <xdr:nvSpPr>
        <xdr:cNvPr id="119" name="Besedilo 26">
          <a:extLst>
            <a:ext uri="{FF2B5EF4-FFF2-40B4-BE49-F238E27FC236}">
              <a16:creationId xmlns:a16="http://schemas.microsoft.com/office/drawing/2014/main" id="{00000000-0008-0000-0300-000077000000}"/>
            </a:ext>
          </a:extLst>
        </xdr:cNvPr>
        <xdr:cNvSpPr txBox="1">
          <a:spLocks noChangeArrowheads="1"/>
        </xdr:cNvSpPr>
      </xdr:nvSpPr>
      <xdr:spPr bwMode="auto">
        <a:xfrm>
          <a:off x="381000" y="98259900"/>
          <a:ext cx="0" cy="9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7012"/>
    <xdr:sp macro="" textlink="">
      <xdr:nvSpPr>
        <xdr:cNvPr id="120" name="Besedilo 26">
          <a:extLst>
            <a:ext uri="{FF2B5EF4-FFF2-40B4-BE49-F238E27FC236}">
              <a16:creationId xmlns:a16="http://schemas.microsoft.com/office/drawing/2014/main" id="{00000000-0008-0000-0300-000078000000}"/>
            </a:ext>
          </a:extLst>
        </xdr:cNvPr>
        <xdr:cNvSpPr txBox="1">
          <a:spLocks noChangeArrowheads="1"/>
        </xdr:cNvSpPr>
      </xdr:nvSpPr>
      <xdr:spPr bwMode="auto">
        <a:xfrm>
          <a:off x="381000" y="168592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10638"/>
    <xdr:sp macro="" textlink="">
      <xdr:nvSpPr>
        <xdr:cNvPr id="121" name="Besedilo 26">
          <a:extLst>
            <a:ext uri="{FF2B5EF4-FFF2-40B4-BE49-F238E27FC236}">
              <a16:creationId xmlns:a16="http://schemas.microsoft.com/office/drawing/2014/main" id="{00000000-0008-0000-0300-000079000000}"/>
            </a:ext>
          </a:extLst>
        </xdr:cNvPr>
        <xdr:cNvSpPr txBox="1">
          <a:spLocks noChangeArrowheads="1"/>
        </xdr:cNvSpPr>
      </xdr:nvSpPr>
      <xdr:spPr bwMode="auto">
        <a:xfrm>
          <a:off x="381000" y="1685925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9650"/>
    <xdr:sp macro="" textlink="">
      <xdr:nvSpPr>
        <xdr:cNvPr id="122" name="Besedilo 26">
          <a:extLst>
            <a:ext uri="{FF2B5EF4-FFF2-40B4-BE49-F238E27FC236}">
              <a16:creationId xmlns:a16="http://schemas.microsoft.com/office/drawing/2014/main" id="{00000000-0008-0000-0300-00007A000000}"/>
            </a:ext>
          </a:extLst>
        </xdr:cNvPr>
        <xdr:cNvSpPr txBox="1">
          <a:spLocks noChangeArrowheads="1"/>
        </xdr:cNvSpPr>
      </xdr:nvSpPr>
      <xdr:spPr bwMode="auto">
        <a:xfrm>
          <a:off x="381000" y="1685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9650"/>
    <xdr:sp macro="" textlink="">
      <xdr:nvSpPr>
        <xdr:cNvPr id="123" name="Besedilo 26">
          <a:extLst>
            <a:ext uri="{FF2B5EF4-FFF2-40B4-BE49-F238E27FC236}">
              <a16:creationId xmlns:a16="http://schemas.microsoft.com/office/drawing/2014/main" id="{00000000-0008-0000-0300-00007B000000}"/>
            </a:ext>
          </a:extLst>
        </xdr:cNvPr>
        <xdr:cNvSpPr txBox="1">
          <a:spLocks noChangeArrowheads="1"/>
        </xdr:cNvSpPr>
      </xdr:nvSpPr>
      <xdr:spPr bwMode="auto">
        <a:xfrm>
          <a:off x="381000" y="1685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12707"/>
    <xdr:sp macro="" textlink="">
      <xdr:nvSpPr>
        <xdr:cNvPr id="124" name="Besedilo 26">
          <a:extLst>
            <a:ext uri="{FF2B5EF4-FFF2-40B4-BE49-F238E27FC236}">
              <a16:creationId xmlns:a16="http://schemas.microsoft.com/office/drawing/2014/main" id="{00000000-0008-0000-0300-00007C000000}"/>
            </a:ext>
          </a:extLst>
        </xdr:cNvPr>
        <xdr:cNvSpPr txBox="1">
          <a:spLocks noChangeArrowheads="1"/>
        </xdr:cNvSpPr>
      </xdr:nvSpPr>
      <xdr:spPr bwMode="auto">
        <a:xfrm>
          <a:off x="381000" y="1685925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12707"/>
    <xdr:sp macro="" textlink="">
      <xdr:nvSpPr>
        <xdr:cNvPr id="125" name="Besedilo 26">
          <a:extLst>
            <a:ext uri="{FF2B5EF4-FFF2-40B4-BE49-F238E27FC236}">
              <a16:creationId xmlns:a16="http://schemas.microsoft.com/office/drawing/2014/main" id="{00000000-0008-0000-0300-00007D000000}"/>
            </a:ext>
          </a:extLst>
        </xdr:cNvPr>
        <xdr:cNvSpPr txBox="1">
          <a:spLocks noChangeArrowheads="1"/>
        </xdr:cNvSpPr>
      </xdr:nvSpPr>
      <xdr:spPr bwMode="auto">
        <a:xfrm>
          <a:off x="381000" y="1685925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9650"/>
    <xdr:sp macro="" textlink="">
      <xdr:nvSpPr>
        <xdr:cNvPr id="126" name="Besedilo 26">
          <a:extLst>
            <a:ext uri="{FF2B5EF4-FFF2-40B4-BE49-F238E27FC236}">
              <a16:creationId xmlns:a16="http://schemas.microsoft.com/office/drawing/2014/main" id="{00000000-0008-0000-0300-00007E000000}"/>
            </a:ext>
          </a:extLst>
        </xdr:cNvPr>
        <xdr:cNvSpPr txBox="1">
          <a:spLocks noChangeArrowheads="1"/>
        </xdr:cNvSpPr>
      </xdr:nvSpPr>
      <xdr:spPr bwMode="auto">
        <a:xfrm>
          <a:off x="381000" y="1685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7012"/>
    <xdr:sp macro="" textlink="">
      <xdr:nvSpPr>
        <xdr:cNvPr id="127" name="Besedilo 26">
          <a:extLst>
            <a:ext uri="{FF2B5EF4-FFF2-40B4-BE49-F238E27FC236}">
              <a16:creationId xmlns:a16="http://schemas.microsoft.com/office/drawing/2014/main" id="{00000000-0008-0000-0300-00007F000000}"/>
            </a:ext>
          </a:extLst>
        </xdr:cNvPr>
        <xdr:cNvSpPr txBox="1">
          <a:spLocks noChangeArrowheads="1"/>
        </xdr:cNvSpPr>
      </xdr:nvSpPr>
      <xdr:spPr bwMode="auto">
        <a:xfrm>
          <a:off x="381000" y="168592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10630"/>
    <xdr:sp macro="" textlink="">
      <xdr:nvSpPr>
        <xdr:cNvPr id="128" name="Besedilo 26">
          <a:extLst>
            <a:ext uri="{FF2B5EF4-FFF2-40B4-BE49-F238E27FC236}">
              <a16:creationId xmlns:a16="http://schemas.microsoft.com/office/drawing/2014/main" id="{00000000-0008-0000-0300-000080000000}"/>
            </a:ext>
          </a:extLst>
        </xdr:cNvPr>
        <xdr:cNvSpPr txBox="1">
          <a:spLocks noChangeArrowheads="1"/>
        </xdr:cNvSpPr>
      </xdr:nvSpPr>
      <xdr:spPr bwMode="auto">
        <a:xfrm>
          <a:off x="381000" y="1685925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7012"/>
    <xdr:sp macro="" textlink="">
      <xdr:nvSpPr>
        <xdr:cNvPr id="129" name="Besedilo 26">
          <a:extLst>
            <a:ext uri="{FF2B5EF4-FFF2-40B4-BE49-F238E27FC236}">
              <a16:creationId xmlns:a16="http://schemas.microsoft.com/office/drawing/2014/main" id="{00000000-0008-0000-0300-000081000000}"/>
            </a:ext>
          </a:extLst>
        </xdr:cNvPr>
        <xdr:cNvSpPr txBox="1">
          <a:spLocks noChangeArrowheads="1"/>
        </xdr:cNvSpPr>
      </xdr:nvSpPr>
      <xdr:spPr bwMode="auto">
        <a:xfrm>
          <a:off x="381000" y="168592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9650"/>
    <xdr:sp macro="" textlink="">
      <xdr:nvSpPr>
        <xdr:cNvPr id="130" name="Besedilo 26">
          <a:extLst>
            <a:ext uri="{FF2B5EF4-FFF2-40B4-BE49-F238E27FC236}">
              <a16:creationId xmlns:a16="http://schemas.microsoft.com/office/drawing/2014/main" id="{00000000-0008-0000-0300-000082000000}"/>
            </a:ext>
          </a:extLst>
        </xdr:cNvPr>
        <xdr:cNvSpPr txBox="1">
          <a:spLocks noChangeArrowheads="1"/>
        </xdr:cNvSpPr>
      </xdr:nvSpPr>
      <xdr:spPr bwMode="auto">
        <a:xfrm>
          <a:off x="381000" y="1685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2759"/>
    <xdr:sp macro="" textlink="">
      <xdr:nvSpPr>
        <xdr:cNvPr id="131" name="Besedilo 26">
          <a:extLst>
            <a:ext uri="{FF2B5EF4-FFF2-40B4-BE49-F238E27FC236}">
              <a16:creationId xmlns:a16="http://schemas.microsoft.com/office/drawing/2014/main" id="{00000000-0008-0000-0300-000083000000}"/>
            </a:ext>
          </a:extLst>
        </xdr:cNvPr>
        <xdr:cNvSpPr txBox="1">
          <a:spLocks noChangeArrowheads="1"/>
        </xdr:cNvSpPr>
      </xdr:nvSpPr>
      <xdr:spPr bwMode="auto">
        <a:xfrm>
          <a:off x="381000" y="168592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6127"/>
    <xdr:sp macro="" textlink="">
      <xdr:nvSpPr>
        <xdr:cNvPr id="132" name="Besedilo 26">
          <a:extLst>
            <a:ext uri="{FF2B5EF4-FFF2-40B4-BE49-F238E27FC236}">
              <a16:creationId xmlns:a16="http://schemas.microsoft.com/office/drawing/2014/main" id="{00000000-0008-0000-0300-000084000000}"/>
            </a:ext>
          </a:extLst>
        </xdr:cNvPr>
        <xdr:cNvSpPr txBox="1">
          <a:spLocks noChangeArrowheads="1"/>
        </xdr:cNvSpPr>
      </xdr:nvSpPr>
      <xdr:spPr bwMode="auto">
        <a:xfrm>
          <a:off x="381000" y="16859250"/>
          <a:ext cx="0" cy="836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5800"/>
    <xdr:sp macro="" textlink="">
      <xdr:nvSpPr>
        <xdr:cNvPr id="133" name="Besedilo 26">
          <a:extLst>
            <a:ext uri="{FF2B5EF4-FFF2-40B4-BE49-F238E27FC236}">
              <a16:creationId xmlns:a16="http://schemas.microsoft.com/office/drawing/2014/main" id="{00000000-0008-0000-0300-000085000000}"/>
            </a:ext>
          </a:extLst>
        </xdr:cNvPr>
        <xdr:cNvSpPr txBox="1">
          <a:spLocks noChangeArrowheads="1"/>
        </xdr:cNvSpPr>
      </xdr:nvSpPr>
      <xdr:spPr bwMode="auto">
        <a:xfrm>
          <a:off x="381000" y="1685925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5800"/>
    <xdr:sp macro="" textlink="">
      <xdr:nvSpPr>
        <xdr:cNvPr id="134" name="Besedilo 26">
          <a:extLst>
            <a:ext uri="{FF2B5EF4-FFF2-40B4-BE49-F238E27FC236}">
              <a16:creationId xmlns:a16="http://schemas.microsoft.com/office/drawing/2014/main" id="{00000000-0008-0000-0300-000086000000}"/>
            </a:ext>
          </a:extLst>
        </xdr:cNvPr>
        <xdr:cNvSpPr txBox="1">
          <a:spLocks noChangeArrowheads="1"/>
        </xdr:cNvSpPr>
      </xdr:nvSpPr>
      <xdr:spPr bwMode="auto">
        <a:xfrm>
          <a:off x="381000" y="1685925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1802"/>
    <xdr:sp macro="" textlink="">
      <xdr:nvSpPr>
        <xdr:cNvPr id="135" name="Besedilo 26">
          <a:extLst>
            <a:ext uri="{FF2B5EF4-FFF2-40B4-BE49-F238E27FC236}">
              <a16:creationId xmlns:a16="http://schemas.microsoft.com/office/drawing/2014/main" id="{00000000-0008-0000-0300-000087000000}"/>
            </a:ext>
          </a:extLst>
        </xdr:cNvPr>
        <xdr:cNvSpPr txBox="1">
          <a:spLocks noChangeArrowheads="1"/>
        </xdr:cNvSpPr>
      </xdr:nvSpPr>
      <xdr:spPr bwMode="auto">
        <a:xfrm>
          <a:off x="381000" y="1685925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1802"/>
    <xdr:sp macro="" textlink="">
      <xdr:nvSpPr>
        <xdr:cNvPr id="136" name="Besedilo 26">
          <a:extLst>
            <a:ext uri="{FF2B5EF4-FFF2-40B4-BE49-F238E27FC236}">
              <a16:creationId xmlns:a16="http://schemas.microsoft.com/office/drawing/2014/main" id="{00000000-0008-0000-0300-000088000000}"/>
            </a:ext>
          </a:extLst>
        </xdr:cNvPr>
        <xdr:cNvSpPr txBox="1">
          <a:spLocks noChangeArrowheads="1"/>
        </xdr:cNvSpPr>
      </xdr:nvSpPr>
      <xdr:spPr bwMode="auto">
        <a:xfrm>
          <a:off x="381000" y="1685925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76275"/>
    <xdr:sp macro="" textlink="">
      <xdr:nvSpPr>
        <xdr:cNvPr id="137" name="Besedilo 26">
          <a:extLst>
            <a:ext uri="{FF2B5EF4-FFF2-40B4-BE49-F238E27FC236}">
              <a16:creationId xmlns:a16="http://schemas.microsoft.com/office/drawing/2014/main" id="{00000000-0008-0000-0300-000089000000}"/>
            </a:ext>
          </a:extLst>
        </xdr:cNvPr>
        <xdr:cNvSpPr txBox="1">
          <a:spLocks noChangeArrowheads="1"/>
        </xdr:cNvSpPr>
      </xdr:nvSpPr>
      <xdr:spPr bwMode="auto">
        <a:xfrm>
          <a:off x="381000" y="1685925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2759"/>
    <xdr:sp macro="" textlink="">
      <xdr:nvSpPr>
        <xdr:cNvPr id="138" name="Besedilo 26">
          <a:extLst>
            <a:ext uri="{FF2B5EF4-FFF2-40B4-BE49-F238E27FC236}">
              <a16:creationId xmlns:a16="http://schemas.microsoft.com/office/drawing/2014/main" id="{00000000-0008-0000-0300-00008A000000}"/>
            </a:ext>
          </a:extLst>
        </xdr:cNvPr>
        <xdr:cNvSpPr txBox="1">
          <a:spLocks noChangeArrowheads="1"/>
        </xdr:cNvSpPr>
      </xdr:nvSpPr>
      <xdr:spPr bwMode="auto">
        <a:xfrm>
          <a:off x="381000" y="168592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76520"/>
    <xdr:sp macro="" textlink="">
      <xdr:nvSpPr>
        <xdr:cNvPr id="139" name="Besedilo 26">
          <a:extLst>
            <a:ext uri="{FF2B5EF4-FFF2-40B4-BE49-F238E27FC236}">
              <a16:creationId xmlns:a16="http://schemas.microsoft.com/office/drawing/2014/main" id="{00000000-0008-0000-0300-00008B000000}"/>
            </a:ext>
          </a:extLst>
        </xdr:cNvPr>
        <xdr:cNvSpPr txBox="1">
          <a:spLocks noChangeArrowheads="1"/>
        </xdr:cNvSpPr>
      </xdr:nvSpPr>
      <xdr:spPr bwMode="auto">
        <a:xfrm>
          <a:off x="381000" y="1685925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2759"/>
    <xdr:sp macro="" textlink="">
      <xdr:nvSpPr>
        <xdr:cNvPr id="140" name="Besedilo 26">
          <a:extLst>
            <a:ext uri="{FF2B5EF4-FFF2-40B4-BE49-F238E27FC236}">
              <a16:creationId xmlns:a16="http://schemas.microsoft.com/office/drawing/2014/main" id="{00000000-0008-0000-0300-00008C000000}"/>
            </a:ext>
          </a:extLst>
        </xdr:cNvPr>
        <xdr:cNvSpPr txBox="1">
          <a:spLocks noChangeArrowheads="1"/>
        </xdr:cNvSpPr>
      </xdr:nvSpPr>
      <xdr:spPr bwMode="auto">
        <a:xfrm>
          <a:off x="381000" y="168592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76275"/>
    <xdr:sp macro="" textlink="">
      <xdr:nvSpPr>
        <xdr:cNvPr id="141" name="Besedilo 26">
          <a:extLst>
            <a:ext uri="{FF2B5EF4-FFF2-40B4-BE49-F238E27FC236}">
              <a16:creationId xmlns:a16="http://schemas.microsoft.com/office/drawing/2014/main" id="{00000000-0008-0000-0300-00008D000000}"/>
            </a:ext>
          </a:extLst>
        </xdr:cNvPr>
        <xdr:cNvSpPr txBox="1">
          <a:spLocks noChangeArrowheads="1"/>
        </xdr:cNvSpPr>
      </xdr:nvSpPr>
      <xdr:spPr bwMode="auto">
        <a:xfrm>
          <a:off x="381000" y="1685925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7012"/>
    <xdr:sp macro="" textlink="">
      <xdr:nvSpPr>
        <xdr:cNvPr id="142" name="Besedilo 26">
          <a:extLst>
            <a:ext uri="{FF2B5EF4-FFF2-40B4-BE49-F238E27FC236}">
              <a16:creationId xmlns:a16="http://schemas.microsoft.com/office/drawing/2014/main" id="{00000000-0008-0000-0300-00008E000000}"/>
            </a:ext>
          </a:extLst>
        </xdr:cNvPr>
        <xdr:cNvSpPr txBox="1">
          <a:spLocks noChangeArrowheads="1"/>
        </xdr:cNvSpPr>
      </xdr:nvSpPr>
      <xdr:spPr bwMode="auto">
        <a:xfrm>
          <a:off x="381000" y="168592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10638"/>
    <xdr:sp macro="" textlink="">
      <xdr:nvSpPr>
        <xdr:cNvPr id="143" name="Besedilo 26">
          <a:extLst>
            <a:ext uri="{FF2B5EF4-FFF2-40B4-BE49-F238E27FC236}">
              <a16:creationId xmlns:a16="http://schemas.microsoft.com/office/drawing/2014/main" id="{00000000-0008-0000-0300-00008F000000}"/>
            </a:ext>
          </a:extLst>
        </xdr:cNvPr>
        <xdr:cNvSpPr txBox="1">
          <a:spLocks noChangeArrowheads="1"/>
        </xdr:cNvSpPr>
      </xdr:nvSpPr>
      <xdr:spPr bwMode="auto">
        <a:xfrm>
          <a:off x="381000" y="1685925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9650"/>
    <xdr:sp macro="" textlink="">
      <xdr:nvSpPr>
        <xdr:cNvPr id="144" name="Besedilo 26">
          <a:extLst>
            <a:ext uri="{FF2B5EF4-FFF2-40B4-BE49-F238E27FC236}">
              <a16:creationId xmlns:a16="http://schemas.microsoft.com/office/drawing/2014/main" id="{00000000-0008-0000-0300-000090000000}"/>
            </a:ext>
          </a:extLst>
        </xdr:cNvPr>
        <xdr:cNvSpPr txBox="1">
          <a:spLocks noChangeArrowheads="1"/>
        </xdr:cNvSpPr>
      </xdr:nvSpPr>
      <xdr:spPr bwMode="auto">
        <a:xfrm>
          <a:off x="381000" y="1685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9650"/>
    <xdr:sp macro="" textlink="">
      <xdr:nvSpPr>
        <xdr:cNvPr id="145" name="Besedilo 26">
          <a:extLst>
            <a:ext uri="{FF2B5EF4-FFF2-40B4-BE49-F238E27FC236}">
              <a16:creationId xmlns:a16="http://schemas.microsoft.com/office/drawing/2014/main" id="{00000000-0008-0000-0300-000091000000}"/>
            </a:ext>
          </a:extLst>
        </xdr:cNvPr>
        <xdr:cNvSpPr txBox="1">
          <a:spLocks noChangeArrowheads="1"/>
        </xdr:cNvSpPr>
      </xdr:nvSpPr>
      <xdr:spPr bwMode="auto">
        <a:xfrm>
          <a:off x="381000" y="1685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12707"/>
    <xdr:sp macro="" textlink="">
      <xdr:nvSpPr>
        <xdr:cNvPr id="146" name="Besedilo 26">
          <a:extLst>
            <a:ext uri="{FF2B5EF4-FFF2-40B4-BE49-F238E27FC236}">
              <a16:creationId xmlns:a16="http://schemas.microsoft.com/office/drawing/2014/main" id="{00000000-0008-0000-0300-000092000000}"/>
            </a:ext>
          </a:extLst>
        </xdr:cNvPr>
        <xdr:cNvSpPr txBox="1">
          <a:spLocks noChangeArrowheads="1"/>
        </xdr:cNvSpPr>
      </xdr:nvSpPr>
      <xdr:spPr bwMode="auto">
        <a:xfrm>
          <a:off x="381000" y="1685925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12707"/>
    <xdr:sp macro="" textlink="">
      <xdr:nvSpPr>
        <xdr:cNvPr id="147" name="Besedilo 26">
          <a:extLst>
            <a:ext uri="{FF2B5EF4-FFF2-40B4-BE49-F238E27FC236}">
              <a16:creationId xmlns:a16="http://schemas.microsoft.com/office/drawing/2014/main" id="{00000000-0008-0000-0300-000093000000}"/>
            </a:ext>
          </a:extLst>
        </xdr:cNvPr>
        <xdr:cNvSpPr txBox="1">
          <a:spLocks noChangeArrowheads="1"/>
        </xdr:cNvSpPr>
      </xdr:nvSpPr>
      <xdr:spPr bwMode="auto">
        <a:xfrm>
          <a:off x="381000" y="1685925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9650"/>
    <xdr:sp macro="" textlink="">
      <xdr:nvSpPr>
        <xdr:cNvPr id="148" name="Besedilo 26">
          <a:extLst>
            <a:ext uri="{FF2B5EF4-FFF2-40B4-BE49-F238E27FC236}">
              <a16:creationId xmlns:a16="http://schemas.microsoft.com/office/drawing/2014/main" id="{00000000-0008-0000-0300-000094000000}"/>
            </a:ext>
          </a:extLst>
        </xdr:cNvPr>
        <xdr:cNvSpPr txBox="1">
          <a:spLocks noChangeArrowheads="1"/>
        </xdr:cNvSpPr>
      </xdr:nvSpPr>
      <xdr:spPr bwMode="auto">
        <a:xfrm>
          <a:off x="381000" y="1685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7012"/>
    <xdr:sp macro="" textlink="">
      <xdr:nvSpPr>
        <xdr:cNvPr id="149" name="Besedilo 26">
          <a:extLst>
            <a:ext uri="{FF2B5EF4-FFF2-40B4-BE49-F238E27FC236}">
              <a16:creationId xmlns:a16="http://schemas.microsoft.com/office/drawing/2014/main" id="{00000000-0008-0000-0300-000095000000}"/>
            </a:ext>
          </a:extLst>
        </xdr:cNvPr>
        <xdr:cNvSpPr txBox="1">
          <a:spLocks noChangeArrowheads="1"/>
        </xdr:cNvSpPr>
      </xdr:nvSpPr>
      <xdr:spPr bwMode="auto">
        <a:xfrm>
          <a:off x="381000" y="168592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10630"/>
    <xdr:sp macro="" textlink="">
      <xdr:nvSpPr>
        <xdr:cNvPr id="150" name="Besedilo 26">
          <a:extLst>
            <a:ext uri="{FF2B5EF4-FFF2-40B4-BE49-F238E27FC236}">
              <a16:creationId xmlns:a16="http://schemas.microsoft.com/office/drawing/2014/main" id="{00000000-0008-0000-0300-000096000000}"/>
            </a:ext>
          </a:extLst>
        </xdr:cNvPr>
        <xdr:cNvSpPr txBox="1">
          <a:spLocks noChangeArrowheads="1"/>
        </xdr:cNvSpPr>
      </xdr:nvSpPr>
      <xdr:spPr bwMode="auto">
        <a:xfrm>
          <a:off x="381000" y="1685925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7012"/>
    <xdr:sp macro="" textlink="">
      <xdr:nvSpPr>
        <xdr:cNvPr id="151" name="Besedilo 26">
          <a:extLst>
            <a:ext uri="{FF2B5EF4-FFF2-40B4-BE49-F238E27FC236}">
              <a16:creationId xmlns:a16="http://schemas.microsoft.com/office/drawing/2014/main" id="{00000000-0008-0000-0300-000097000000}"/>
            </a:ext>
          </a:extLst>
        </xdr:cNvPr>
        <xdr:cNvSpPr txBox="1">
          <a:spLocks noChangeArrowheads="1"/>
        </xdr:cNvSpPr>
      </xdr:nvSpPr>
      <xdr:spPr bwMode="auto">
        <a:xfrm>
          <a:off x="381000" y="1685925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9650"/>
    <xdr:sp macro="" textlink="">
      <xdr:nvSpPr>
        <xdr:cNvPr id="152" name="Besedilo 26">
          <a:extLst>
            <a:ext uri="{FF2B5EF4-FFF2-40B4-BE49-F238E27FC236}">
              <a16:creationId xmlns:a16="http://schemas.microsoft.com/office/drawing/2014/main" id="{00000000-0008-0000-0300-000098000000}"/>
            </a:ext>
          </a:extLst>
        </xdr:cNvPr>
        <xdr:cNvSpPr txBox="1">
          <a:spLocks noChangeArrowheads="1"/>
        </xdr:cNvSpPr>
      </xdr:nvSpPr>
      <xdr:spPr bwMode="auto">
        <a:xfrm>
          <a:off x="381000" y="1685925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2759"/>
    <xdr:sp macro="" textlink="">
      <xdr:nvSpPr>
        <xdr:cNvPr id="153" name="Besedilo 26">
          <a:extLst>
            <a:ext uri="{FF2B5EF4-FFF2-40B4-BE49-F238E27FC236}">
              <a16:creationId xmlns:a16="http://schemas.microsoft.com/office/drawing/2014/main" id="{00000000-0008-0000-0300-000099000000}"/>
            </a:ext>
          </a:extLst>
        </xdr:cNvPr>
        <xdr:cNvSpPr txBox="1">
          <a:spLocks noChangeArrowheads="1"/>
        </xdr:cNvSpPr>
      </xdr:nvSpPr>
      <xdr:spPr bwMode="auto">
        <a:xfrm>
          <a:off x="381000" y="168592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6127"/>
    <xdr:sp macro="" textlink="">
      <xdr:nvSpPr>
        <xdr:cNvPr id="154" name="Besedilo 26">
          <a:extLst>
            <a:ext uri="{FF2B5EF4-FFF2-40B4-BE49-F238E27FC236}">
              <a16:creationId xmlns:a16="http://schemas.microsoft.com/office/drawing/2014/main" id="{00000000-0008-0000-0300-00009A000000}"/>
            </a:ext>
          </a:extLst>
        </xdr:cNvPr>
        <xdr:cNvSpPr txBox="1">
          <a:spLocks noChangeArrowheads="1"/>
        </xdr:cNvSpPr>
      </xdr:nvSpPr>
      <xdr:spPr bwMode="auto">
        <a:xfrm>
          <a:off x="381000" y="16859250"/>
          <a:ext cx="0" cy="836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5800"/>
    <xdr:sp macro="" textlink="">
      <xdr:nvSpPr>
        <xdr:cNvPr id="155" name="Besedilo 26">
          <a:extLst>
            <a:ext uri="{FF2B5EF4-FFF2-40B4-BE49-F238E27FC236}">
              <a16:creationId xmlns:a16="http://schemas.microsoft.com/office/drawing/2014/main" id="{00000000-0008-0000-0300-00009B000000}"/>
            </a:ext>
          </a:extLst>
        </xdr:cNvPr>
        <xdr:cNvSpPr txBox="1">
          <a:spLocks noChangeArrowheads="1"/>
        </xdr:cNvSpPr>
      </xdr:nvSpPr>
      <xdr:spPr bwMode="auto">
        <a:xfrm>
          <a:off x="381000" y="1685925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5800"/>
    <xdr:sp macro="" textlink="">
      <xdr:nvSpPr>
        <xdr:cNvPr id="156" name="Besedilo 26">
          <a:extLst>
            <a:ext uri="{FF2B5EF4-FFF2-40B4-BE49-F238E27FC236}">
              <a16:creationId xmlns:a16="http://schemas.microsoft.com/office/drawing/2014/main" id="{00000000-0008-0000-0300-00009C000000}"/>
            </a:ext>
          </a:extLst>
        </xdr:cNvPr>
        <xdr:cNvSpPr txBox="1">
          <a:spLocks noChangeArrowheads="1"/>
        </xdr:cNvSpPr>
      </xdr:nvSpPr>
      <xdr:spPr bwMode="auto">
        <a:xfrm>
          <a:off x="381000" y="1685925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1802"/>
    <xdr:sp macro="" textlink="">
      <xdr:nvSpPr>
        <xdr:cNvPr id="157" name="Besedilo 26">
          <a:extLst>
            <a:ext uri="{FF2B5EF4-FFF2-40B4-BE49-F238E27FC236}">
              <a16:creationId xmlns:a16="http://schemas.microsoft.com/office/drawing/2014/main" id="{00000000-0008-0000-0300-00009D000000}"/>
            </a:ext>
          </a:extLst>
        </xdr:cNvPr>
        <xdr:cNvSpPr txBox="1">
          <a:spLocks noChangeArrowheads="1"/>
        </xdr:cNvSpPr>
      </xdr:nvSpPr>
      <xdr:spPr bwMode="auto">
        <a:xfrm>
          <a:off x="381000" y="1685925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1802"/>
    <xdr:sp macro="" textlink="">
      <xdr:nvSpPr>
        <xdr:cNvPr id="158" name="Besedilo 26">
          <a:extLst>
            <a:ext uri="{FF2B5EF4-FFF2-40B4-BE49-F238E27FC236}">
              <a16:creationId xmlns:a16="http://schemas.microsoft.com/office/drawing/2014/main" id="{00000000-0008-0000-0300-00009E000000}"/>
            </a:ext>
          </a:extLst>
        </xdr:cNvPr>
        <xdr:cNvSpPr txBox="1">
          <a:spLocks noChangeArrowheads="1"/>
        </xdr:cNvSpPr>
      </xdr:nvSpPr>
      <xdr:spPr bwMode="auto">
        <a:xfrm>
          <a:off x="381000" y="1685925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76275"/>
    <xdr:sp macro="" textlink="">
      <xdr:nvSpPr>
        <xdr:cNvPr id="159" name="Besedilo 26">
          <a:extLst>
            <a:ext uri="{FF2B5EF4-FFF2-40B4-BE49-F238E27FC236}">
              <a16:creationId xmlns:a16="http://schemas.microsoft.com/office/drawing/2014/main" id="{00000000-0008-0000-0300-00009F000000}"/>
            </a:ext>
          </a:extLst>
        </xdr:cNvPr>
        <xdr:cNvSpPr txBox="1">
          <a:spLocks noChangeArrowheads="1"/>
        </xdr:cNvSpPr>
      </xdr:nvSpPr>
      <xdr:spPr bwMode="auto">
        <a:xfrm>
          <a:off x="381000" y="1685925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2759"/>
    <xdr:sp macro="" textlink="">
      <xdr:nvSpPr>
        <xdr:cNvPr id="160" name="Besedilo 26">
          <a:extLst>
            <a:ext uri="{FF2B5EF4-FFF2-40B4-BE49-F238E27FC236}">
              <a16:creationId xmlns:a16="http://schemas.microsoft.com/office/drawing/2014/main" id="{00000000-0008-0000-0300-0000A0000000}"/>
            </a:ext>
          </a:extLst>
        </xdr:cNvPr>
        <xdr:cNvSpPr txBox="1">
          <a:spLocks noChangeArrowheads="1"/>
        </xdr:cNvSpPr>
      </xdr:nvSpPr>
      <xdr:spPr bwMode="auto">
        <a:xfrm>
          <a:off x="381000" y="168592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76520"/>
    <xdr:sp macro="" textlink="">
      <xdr:nvSpPr>
        <xdr:cNvPr id="161" name="Besedilo 26">
          <a:extLst>
            <a:ext uri="{FF2B5EF4-FFF2-40B4-BE49-F238E27FC236}">
              <a16:creationId xmlns:a16="http://schemas.microsoft.com/office/drawing/2014/main" id="{00000000-0008-0000-0300-0000A1000000}"/>
            </a:ext>
          </a:extLst>
        </xdr:cNvPr>
        <xdr:cNvSpPr txBox="1">
          <a:spLocks noChangeArrowheads="1"/>
        </xdr:cNvSpPr>
      </xdr:nvSpPr>
      <xdr:spPr bwMode="auto">
        <a:xfrm>
          <a:off x="381000" y="1685925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82759"/>
    <xdr:sp macro="" textlink="">
      <xdr:nvSpPr>
        <xdr:cNvPr id="162" name="Besedilo 26">
          <a:extLst>
            <a:ext uri="{FF2B5EF4-FFF2-40B4-BE49-F238E27FC236}">
              <a16:creationId xmlns:a16="http://schemas.microsoft.com/office/drawing/2014/main" id="{00000000-0008-0000-0300-0000A2000000}"/>
            </a:ext>
          </a:extLst>
        </xdr:cNvPr>
        <xdr:cNvSpPr txBox="1">
          <a:spLocks noChangeArrowheads="1"/>
        </xdr:cNvSpPr>
      </xdr:nvSpPr>
      <xdr:spPr bwMode="auto">
        <a:xfrm>
          <a:off x="381000" y="1685925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76275"/>
    <xdr:sp macro="" textlink="">
      <xdr:nvSpPr>
        <xdr:cNvPr id="163" name="Besedilo 26">
          <a:extLst>
            <a:ext uri="{FF2B5EF4-FFF2-40B4-BE49-F238E27FC236}">
              <a16:creationId xmlns:a16="http://schemas.microsoft.com/office/drawing/2014/main" id="{00000000-0008-0000-0300-0000A3000000}"/>
            </a:ext>
          </a:extLst>
        </xdr:cNvPr>
        <xdr:cNvSpPr txBox="1">
          <a:spLocks noChangeArrowheads="1"/>
        </xdr:cNvSpPr>
      </xdr:nvSpPr>
      <xdr:spPr bwMode="auto">
        <a:xfrm>
          <a:off x="381000" y="1685925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253</xdr:row>
      <xdr:rowOff>0</xdr:rowOff>
    </xdr:from>
    <xdr:to>
      <xdr:col>1</xdr:col>
      <xdr:colOff>0</xdr:colOff>
      <xdr:row>258</xdr:row>
      <xdr:rowOff>38637</xdr:rowOff>
    </xdr:to>
    <xdr:sp macro="" textlink="">
      <xdr:nvSpPr>
        <xdr:cNvPr id="2" name="Besedilo 26">
          <a:extLst>
            <a:ext uri="{FF2B5EF4-FFF2-40B4-BE49-F238E27FC236}">
              <a16:creationId xmlns:a16="http://schemas.microsoft.com/office/drawing/2014/main" id="{00000000-0008-0000-0400-000002000000}"/>
            </a:ext>
          </a:extLst>
        </xdr:cNvPr>
        <xdr:cNvSpPr txBox="1">
          <a:spLocks noChangeArrowheads="1"/>
        </xdr:cNvSpPr>
      </xdr:nvSpPr>
      <xdr:spPr bwMode="auto">
        <a:xfrm>
          <a:off x="381000" y="9096375"/>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39088</xdr:rowOff>
    </xdr:to>
    <xdr:sp macro="" textlink="">
      <xdr:nvSpPr>
        <xdr:cNvPr id="3" name="Besedilo 26">
          <a:extLst>
            <a:ext uri="{FF2B5EF4-FFF2-40B4-BE49-F238E27FC236}">
              <a16:creationId xmlns:a16="http://schemas.microsoft.com/office/drawing/2014/main" id="{00000000-0008-0000-0400-000003000000}"/>
            </a:ext>
          </a:extLst>
        </xdr:cNvPr>
        <xdr:cNvSpPr txBox="1">
          <a:spLocks noChangeArrowheads="1"/>
        </xdr:cNvSpPr>
      </xdr:nvSpPr>
      <xdr:spPr bwMode="auto">
        <a:xfrm>
          <a:off x="381000" y="9096375"/>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38100</xdr:rowOff>
    </xdr:to>
    <xdr:sp macro="" textlink="">
      <xdr:nvSpPr>
        <xdr:cNvPr id="4" name="Besedilo 26">
          <a:extLst>
            <a:ext uri="{FF2B5EF4-FFF2-40B4-BE49-F238E27FC236}">
              <a16:creationId xmlns:a16="http://schemas.microsoft.com/office/drawing/2014/main" id="{00000000-0008-0000-0400-000004000000}"/>
            </a:ext>
          </a:extLst>
        </xdr:cNvPr>
        <xdr:cNvSpPr txBox="1">
          <a:spLocks noChangeArrowheads="1"/>
        </xdr:cNvSpPr>
      </xdr:nvSpPr>
      <xdr:spPr bwMode="auto">
        <a:xfrm>
          <a:off x="381000" y="90963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38100</xdr:rowOff>
    </xdr:to>
    <xdr:sp macro="" textlink="">
      <xdr:nvSpPr>
        <xdr:cNvPr id="5" name="Besedilo 26">
          <a:extLst>
            <a:ext uri="{FF2B5EF4-FFF2-40B4-BE49-F238E27FC236}">
              <a16:creationId xmlns:a16="http://schemas.microsoft.com/office/drawing/2014/main" id="{00000000-0008-0000-0400-000005000000}"/>
            </a:ext>
          </a:extLst>
        </xdr:cNvPr>
        <xdr:cNvSpPr txBox="1">
          <a:spLocks noChangeArrowheads="1"/>
        </xdr:cNvSpPr>
      </xdr:nvSpPr>
      <xdr:spPr bwMode="auto">
        <a:xfrm>
          <a:off x="381000" y="90963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41157</xdr:rowOff>
    </xdr:to>
    <xdr:sp macro="" textlink="">
      <xdr:nvSpPr>
        <xdr:cNvPr id="6" name="Besedilo 26">
          <a:extLst>
            <a:ext uri="{FF2B5EF4-FFF2-40B4-BE49-F238E27FC236}">
              <a16:creationId xmlns:a16="http://schemas.microsoft.com/office/drawing/2014/main" id="{00000000-0008-0000-0400-000006000000}"/>
            </a:ext>
          </a:extLst>
        </xdr:cNvPr>
        <xdr:cNvSpPr txBox="1">
          <a:spLocks noChangeArrowheads="1"/>
        </xdr:cNvSpPr>
      </xdr:nvSpPr>
      <xdr:spPr bwMode="auto">
        <a:xfrm>
          <a:off x="381000" y="9096375"/>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41157</xdr:rowOff>
    </xdr:to>
    <xdr:sp macro="" textlink="">
      <xdr:nvSpPr>
        <xdr:cNvPr id="7" name="Besedilo 26">
          <a:extLst>
            <a:ext uri="{FF2B5EF4-FFF2-40B4-BE49-F238E27FC236}">
              <a16:creationId xmlns:a16="http://schemas.microsoft.com/office/drawing/2014/main" id="{00000000-0008-0000-0400-000007000000}"/>
            </a:ext>
          </a:extLst>
        </xdr:cNvPr>
        <xdr:cNvSpPr txBox="1">
          <a:spLocks noChangeArrowheads="1"/>
        </xdr:cNvSpPr>
      </xdr:nvSpPr>
      <xdr:spPr bwMode="auto">
        <a:xfrm>
          <a:off x="381000" y="9096375"/>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38100</xdr:rowOff>
    </xdr:to>
    <xdr:sp macro="" textlink="">
      <xdr:nvSpPr>
        <xdr:cNvPr id="8" name="Besedilo 26">
          <a:extLst>
            <a:ext uri="{FF2B5EF4-FFF2-40B4-BE49-F238E27FC236}">
              <a16:creationId xmlns:a16="http://schemas.microsoft.com/office/drawing/2014/main" id="{00000000-0008-0000-0400-000008000000}"/>
            </a:ext>
          </a:extLst>
        </xdr:cNvPr>
        <xdr:cNvSpPr txBox="1">
          <a:spLocks noChangeArrowheads="1"/>
        </xdr:cNvSpPr>
      </xdr:nvSpPr>
      <xdr:spPr bwMode="auto">
        <a:xfrm>
          <a:off x="381000" y="90963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38637</xdr:rowOff>
    </xdr:to>
    <xdr:sp macro="" textlink="">
      <xdr:nvSpPr>
        <xdr:cNvPr id="9" name="Besedilo 26">
          <a:extLst>
            <a:ext uri="{FF2B5EF4-FFF2-40B4-BE49-F238E27FC236}">
              <a16:creationId xmlns:a16="http://schemas.microsoft.com/office/drawing/2014/main" id="{00000000-0008-0000-0400-000009000000}"/>
            </a:ext>
          </a:extLst>
        </xdr:cNvPr>
        <xdr:cNvSpPr txBox="1">
          <a:spLocks noChangeArrowheads="1"/>
        </xdr:cNvSpPr>
      </xdr:nvSpPr>
      <xdr:spPr bwMode="auto">
        <a:xfrm>
          <a:off x="381000" y="9096375"/>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39080</xdr:rowOff>
    </xdr:to>
    <xdr:sp macro="" textlink="">
      <xdr:nvSpPr>
        <xdr:cNvPr id="10" name="Besedilo 26">
          <a:extLst>
            <a:ext uri="{FF2B5EF4-FFF2-40B4-BE49-F238E27FC236}">
              <a16:creationId xmlns:a16="http://schemas.microsoft.com/office/drawing/2014/main" id="{00000000-0008-0000-0400-00000A000000}"/>
            </a:ext>
          </a:extLst>
        </xdr:cNvPr>
        <xdr:cNvSpPr txBox="1">
          <a:spLocks noChangeArrowheads="1"/>
        </xdr:cNvSpPr>
      </xdr:nvSpPr>
      <xdr:spPr bwMode="auto">
        <a:xfrm>
          <a:off x="381000" y="9096375"/>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38637</xdr:rowOff>
    </xdr:to>
    <xdr:sp macro="" textlink="">
      <xdr:nvSpPr>
        <xdr:cNvPr id="11" name="Besedilo 26">
          <a:extLst>
            <a:ext uri="{FF2B5EF4-FFF2-40B4-BE49-F238E27FC236}">
              <a16:creationId xmlns:a16="http://schemas.microsoft.com/office/drawing/2014/main" id="{00000000-0008-0000-0400-00000B000000}"/>
            </a:ext>
          </a:extLst>
        </xdr:cNvPr>
        <xdr:cNvSpPr txBox="1">
          <a:spLocks noChangeArrowheads="1"/>
        </xdr:cNvSpPr>
      </xdr:nvSpPr>
      <xdr:spPr bwMode="auto">
        <a:xfrm>
          <a:off x="381000" y="9096375"/>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38100</xdr:rowOff>
    </xdr:to>
    <xdr:sp macro="" textlink="">
      <xdr:nvSpPr>
        <xdr:cNvPr id="12" name="Besedilo 26">
          <a:extLst>
            <a:ext uri="{FF2B5EF4-FFF2-40B4-BE49-F238E27FC236}">
              <a16:creationId xmlns:a16="http://schemas.microsoft.com/office/drawing/2014/main" id="{00000000-0008-0000-0400-00000C000000}"/>
            </a:ext>
          </a:extLst>
        </xdr:cNvPr>
        <xdr:cNvSpPr txBox="1">
          <a:spLocks noChangeArrowheads="1"/>
        </xdr:cNvSpPr>
      </xdr:nvSpPr>
      <xdr:spPr bwMode="auto">
        <a:xfrm>
          <a:off x="381000" y="90963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130309</xdr:rowOff>
    </xdr:to>
    <xdr:sp macro="" textlink="">
      <xdr:nvSpPr>
        <xdr:cNvPr id="13" name="Besedilo 26">
          <a:extLst>
            <a:ext uri="{FF2B5EF4-FFF2-40B4-BE49-F238E27FC236}">
              <a16:creationId xmlns:a16="http://schemas.microsoft.com/office/drawing/2014/main" id="{00000000-0008-0000-0400-00000D000000}"/>
            </a:ext>
          </a:extLst>
        </xdr:cNvPr>
        <xdr:cNvSpPr txBox="1">
          <a:spLocks noChangeArrowheads="1"/>
        </xdr:cNvSpPr>
      </xdr:nvSpPr>
      <xdr:spPr bwMode="auto">
        <a:xfrm>
          <a:off x="381000" y="12982575"/>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74127</xdr:rowOff>
    </xdr:to>
    <xdr:sp macro="" textlink="">
      <xdr:nvSpPr>
        <xdr:cNvPr id="14" name="Besedilo 26">
          <a:extLst>
            <a:ext uri="{FF2B5EF4-FFF2-40B4-BE49-F238E27FC236}">
              <a16:creationId xmlns:a16="http://schemas.microsoft.com/office/drawing/2014/main" id="{00000000-0008-0000-0400-00000E000000}"/>
            </a:ext>
          </a:extLst>
        </xdr:cNvPr>
        <xdr:cNvSpPr txBox="1">
          <a:spLocks noChangeArrowheads="1"/>
        </xdr:cNvSpPr>
      </xdr:nvSpPr>
      <xdr:spPr bwMode="auto">
        <a:xfrm>
          <a:off x="381000" y="9096375"/>
          <a:ext cx="0" cy="836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133350</xdr:rowOff>
    </xdr:to>
    <xdr:sp macro="" textlink="">
      <xdr:nvSpPr>
        <xdr:cNvPr id="15" name="Besedilo 26">
          <a:extLst>
            <a:ext uri="{FF2B5EF4-FFF2-40B4-BE49-F238E27FC236}">
              <a16:creationId xmlns:a16="http://schemas.microsoft.com/office/drawing/2014/main" id="{00000000-0008-0000-0400-00000F000000}"/>
            </a:ext>
          </a:extLst>
        </xdr:cNvPr>
        <xdr:cNvSpPr txBox="1">
          <a:spLocks noChangeArrowheads="1"/>
        </xdr:cNvSpPr>
      </xdr:nvSpPr>
      <xdr:spPr bwMode="auto">
        <a:xfrm>
          <a:off x="381000" y="12982575"/>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133350</xdr:rowOff>
    </xdr:to>
    <xdr:sp macro="" textlink="">
      <xdr:nvSpPr>
        <xdr:cNvPr id="16" name="Besedilo 26">
          <a:extLst>
            <a:ext uri="{FF2B5EF4-FFF2-40B4-BE49-F238E27FC236}">
              <a16:creationId xmlns:a16="http://schemas.microsoft.com/office/drawing/2014/main" id="{00000000-0008-0000-0400-000010000000}"/>
            </a:ext>
          </a:extLst>
        </xdr:cNvPr>
        <xdr:cNvSpPr txBox="1">
          <a:spLocks noChangeArrowheads="1"/>
        </xdr:cNvSpPr>
      </xdr:nvSpPr>
      <xdr:spPr bwMode="auto">
        <a:xfrm>
          <a:off x="381000" y="12982575"/>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129352</xdr:rowOff>
    </xdr:to>
    <xdr:sp macro="" textlink="">
      <xdr:nvSpPr>
        <xdr:cNvPr id="17" name="Besedilo 26">
          <a:extLst>
            <a:ext uri="{FF2B5EF4-FFF2-40B4-BE49-F238E27FC236}">
              <a16:creationId xmlns:a16="http://schemas.microsoft.com/office/drawing/2014/main" id="{00000000-0008-0000-0400-000011000000}"/>
            </a:ext>
          </a:extLst>
        </xdr:cNvPr>
        <xdr:cNvSpPr txBox="1">
          <a:spLocks noChangeArrowheads="1"/>
        </xdr:cNvSpPr>
      </xdr:nvSpPr>
      <xdr:spPr bwMode="auto">
        <a:xfrm>
          <a:off x="381000" y="12982575"/>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129352</xdr:rowOff>
    </xdr:to>
    <xdr:sp macro="" textlink="">
      <xdr:nvSpPr>
        <xdr:cNvPr id="18" name="Besedilo 26">
          <a:extLst>
            <a:ext uri="{FF2B5EF4-FFF2-40B4-BE49-F238E27FC236}">
              <a16:creationId xmlns:a16="http://schemas.microsoft.com/office/drawing/2014/main" id="{00000000-0008-0000-0400-000012000000}"/>
            </a:ext>
          </a:extLst>
        </xdr:cNvPr>
        <xdr:cNvSpPr txBox="1">
          <a:spLocks noChangeArrowheads="1"/>
        </xdr:cNvSpPr>
      </xdr:nvSpPr>
      <xdr:spPr bwMode="auto">
        <a:xfrm>
          <a:off x="381000" y="12982575"/>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123825</xdr:rowOff>
    </xdr:to>
    <xdr:sp macro="" textlink="">
      <xdr:nvSpPr>
        <xdr:cNvPr id="19" name="Besedilo 26">
          <a:extLst>
            <a:ext uri="{FF2B5EF4-FFF2-40B4-BE49-F238E27FC236}">
              <a16:creationId xmlns:a16="http://schemas.microsoft.com/office/drawing/2014/main" id="{00000000-0008-0000-0400-000013000000}"/>
            </a:ext>
          </a:extLst>
        </xdr:cNvPr>
        <xdr:cNvSpPr txBox="1">
          <a:spLocks noChangeArrowheads="1"/>
        </xdr:cNvSpPr>
      </xdr:nvSpPr>
      <xdr:spPr bwMode="auto">
        <a:xfrm>
          <a:off x="381000" y="12982575"/>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130309</xdr:rowOff>
    </xdr:to>
    <xdr:sp macro="" textlink="">
      <xdr:nvSpPr>
        <xdr:cNvPr id="20" name="Besedilo 26">
          <a:extLst>
            <a:ext uri="{FF2B5EF4-FFF2-40B4-BE49-F238E27FC236}">
              <a16:creationId xmlns:a16="http://schemas.microsoft.com/office/drawing/2014/main" id="{00000000-0008-0000-0400-000014000000}"/>
            </a:ext>
          </a:extLst>
        </xdr:cNvPr>
        <xdr:cNvSpPr txBox="1">
          <a:spLocks noChangeArrowheads="1"/>
        </xdr:cNvSpPr>
      </xdr:nvSpPr>
      <xdr:spPr bwMode="auto">
        <a:xfrm>
          <a:off x="381000" y="12982575"/>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124070</xdr:rowOff>
    </xdr:to>
    <xdr:sp macro="" textlink="">
      <xdr:nvSpPr>
        <xdr:cNvPr id="21" name="Besedilo 26">
          <a:extLst>
            <a:ext uri="{FF2B5EF4-FFF2-40B4-BE49-F238E27FC236}">
              <a16:creationId xmlns:a16="http://schemas.microsoft.com/office/drawing/2014/main" id="{00000000-0008-0000-0400-000015000000}"/>
            </a:ext>
          </a:extLst>
        </xdr:cNvPr>
        <xdr:cNvSpPr txBox="1">
          <a:spLocks noChangeArrowheads="1"/>
        </xdr:cNvSpPr>
      </xdr:nvSpPr>
      <xdr:spPr bwMode="auto">
        <a:xfrm>
          <a:off x="381000" y="12982575"/>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130309</xdr:rowOff>
    </xdr:to>
    <xdr:sp macro="" textlink="">
      <xdr:nvSpPr>
        <xdr:cNvPr id="22" name="Besedilo 26">
          <a:extLst>
            <a:ext uri="{FF2B5EF4-FFF2-40B4-BE49-F238E27FC236}">
              <a16:creationId xmlns:a16="http://schemas.microsoft.com/office/drawing/2014/main" id="{00000000-0008-0000-0400-000016000000}"/>
            </a:ext>
          </a:extLst>
        </xdr:cNvPr>
        <xdr:cNvSpPr txBox="1">
          <a:spLocks noChangeArrowheads="1"/>
        </xdr:cNvSpPr>
      </xdr:nvSpPr>
      <xdr:spPr bwMode="auto">
        <a:xfrm>
          <a:off x="381000" y="12982575"/>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123825</xdr:rowOff>
    </xdr:to>
    <xdr:sp macro="" textlink="">
      <xdr:nvSpPr>
        <xdr:cNvPr id="23" name="Besedilo 26">
          <a:extLst>
            <a:ext uri="{FF2B5EF4-FFF2-40B4-BE49-F238E27FC236}">
              <a16:creationId xmlns:a16="http://schemas.microsoft.com/office/drawing/2014/main" id="{00000000-0008-0000-0400-000017000000}"/>
            </a:ext>
          </a:extLst>
        </xdr:cNvPr>
        <xdr:cNvSpPr txBox="1">
          <a:spLocks noChangeArrowheads="1"/>
        </xdr:cNvSpPr>
      </xdr:nvSpPr>
      <xdr:spPr bwMode="auto">
        <a:xfrm>
          <a:off x="381000" y="12982575"/>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83087</xdr:rowOff>
    </xdr:to>
    <xdr:sp macro="" textlink="">
      <xdr:nvSpPr>
        <xdr:cNvPr id="24" name="Besedilo 26">
          <a:extLst>
            <a:ext uri="{FF2B5EF4-FFF2-40B4-BE49-F238E27FC236}">
              <a16:creationId xmlns:a16="http://schemas.microsoft.com/office/drawing/2014/main" id="{00000000-0008-0000-0400-000018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86713</xdr:rowOff>
    </xdr:to>
    <xdr:sp macro="" textlink="">
      <xdr:nvSpPr>
        <xdr:cNvPr id="25" name="Besedilo 26">
          <a:extLst>
            <a:ext uri="{FF2B5EF4-FFF2-40B4-BE49-F238E27FC236}">
              <a16:creationId xmlns:a16="http://schemas.microsoft.com/office/drawing/2014/main" id="{00000000-0008-0000-0400-000019000000}"/>
            </a:ext>
          </a:extLst>
        </xdr:cNvPr>
        <xdr:cNvSpPr txBox="1">
          <a:spLocks noChangeArrowheads="1"/>
        </xdr:cNvSpPr>
      </xdr:nvSpPr>
      <xdr:spPr bwMode="auto">
        <a:xfrm>
          <a:off x="381000" y="323850"/>
          <a:ext cx="0" cy="10868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85725</xdr:rowOff>
    </xdr:to>
    <xdr:sp macro="" textlink="">
      <xdr:nvSpPr>
        <xdr:cNvPr id="26" name="Besedilo 26">
          <a:extLst>
            <a:ext uri="{FF2B5EF4-FFF2-40B4-BE49-F238E27FC236}">
              <a16:creationId xmlns:a16="http://schemas.microsoft.com/office/drawing/2014/main" id="{00000000-0008-0000-0400-00001A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85725</xdr:rowOff>
    </xdr:to>
    <xdr:sp macro="" textlink="">
      <xdr:nvSpPr>
        <xdr:cNvPr id="27" name="Besedilo 26">
          <a:extLst>
            <a:ext uri="{FF2B5EF4-FFF2-40B4-BE49-F238E27FC236}">
              <a16:creationId xmlns:a16="http://schemas.microsoft.com/office/drawing/2014/main" id="{00000000-0008-0000-0400-00001B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88782</xdr:rowOff>
    </xdr:to>
    <xdr:sp macro="" textlink="">
      <xdr:nvSpPr>
        <xdr:cNvPr id="28" name="Besedilo 26">
          <a:extLst>
            <a:ext uri="{FF2B5EF4-FFF2-40B4-BE49-F238E27FC236}">
              <a16:creationId xmlns:a16="http://schemas.microsoft.com/office/drawing/2014/main" id="{00000000-0008-0000-0400-00001C000000}"/>
            </a:ext>
          </a:extLst>
        </xdr:cNvPr>
        <xdr:cNvSpPr txBox="1">
          <a:spLocks noChangeArrowheads="1"/>
        </xdr:cNvSpPr>
      </xdr:nvSpPr>
      <xdr:spPr bwMode="auto">
        <a:xfrm>
          <a:off x="381000" y="323850"/>
          <a:ext cx="0" cy="10889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88782</xdr:rowOff>
    </xdr:to>
    <xdr:sp macro="" textlink="">
      <xdr:nvSpPr>
        <xdr:cNvPr id="29" name="Besedilo 26">
          <a:extLst>
            <a:ext uri="{FF2B5EF4-FFF2-40B4-BE49-F238E27FC236}">
              <a16:creationId xmlns:a16="http://schemas.microsoft.com/office/drawing/2014/main" id="{00000000-0008-0000-0400-00001D000000}"/>
            </a:ext>
          </a:extLst>
        </xdr:cNvPr>
        <xdr:cNvSpPr txBox="1">
          <a:spLocks noChangeArrowheads="1"/>
        </xdr:cNvSpPr>
      </xdr:nvSpPr>
      <xdr:spPr bwMode="auto">
        <a:xfrm>
          <a:off x="381000" y="323850"/>
          <a:ext cx="0" cy="10889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85725</xdr:rowOff>
    </xdr:to>
    <xdr:sp macro="" textlink="">
      <xdr:nvSpPr>
        <xdr:cNvPr id="30" name="Besedilo 26">
          <a:extLst>
            <a:ext uri="{FF2B5EF4-FFF2-40B4-BE49-F238E27FC236}">
              <a16:creationId xmlns:a16="http://schemas.microsoft.com/office/drawing/2014/main" id="{00000000-0008-0000-0400-00001E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83087</xdr:rowOff>
    </xdr:to>
    <xdr:sp macro="" textlink="">
      <xdr:nvSpPr>
        <xdr:cNvPr id="31" name="Besedilo 26">
          <a:extLst>
            <a:ext uri="{FF2B5EF4-FFF2-40B4-BE49-F238E27FC236}">
              <a16:creationId xmlns:a16="http://schemas.microsoft.com/office/drawing/2014/main" id="{00000000-0008-0000-0400-00001F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86705</xdr:rowOff>
    </xdr:to>
    <xdr:sp macro="" textlink="">
      <xdr:nvSpPr>
        <xdr:cNvPr id="32" name="Besedilo 26">
          <a:extLst>
            <a:ext uri="{FF2B5EF4-FFF2-40B4-BE49-F238E27FC236}">
              <a16:creationId xmlns:a16="http://schemas.microsoft.com/office/drawing/2014/main" id="{00000000-0008-0000-0400-000020000000}"/>
            </a:ext>
          </a:extLst>
        </xdr:cNvPr>
        <xdr:cNvSpPr txBox="1">
          <a:spLocks noChangeArrowheads="1"/>
        </xdr:cNvSpPr>
      </xdr:nvSpPr>
      <xdr:spPr bwMode="auto">
        <a:xfrm>
          <a:off x="381000" y="323850"/>
          <a:ext cx="0" cy="10868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83087</xdr:rowOff>
    </xdr:to>
    <xdr:sp macro="" textlink="">
      <xdr:nvSpPr>
        <xdr:cNvPr id="33" name="Besedilo 26">
          <a:extLst>
            <a:ext uri="{FF2B5EF4-FFF2-40B4-BE49-F238E27FC236}">
              <a16:creationId xmlns:a16="http://schemas.microsoft.com/office/drawing/2014/main" id="{00000000-0008-0000-0400-000021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85725</xdr:rowOff>
    </xdr:to>
    <xdr:sp macro="" textlink="">
      <xdr:nvSpPr>
        <xdr:cNvPr id="34" name="Besedilo 26">
          <a:extLst>
            <a:ext uri="{FF2B5EF4-FFF2-40B4-BE49-F238E27FC236}">
              <a16:creationId xmlns:a16="http://schemas.microsoft.com/office/drawing/2014/main" id="{00000000-0008-0000-0400-000022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139834</xdr:rowOff>
    </xdr:to>
    <xdr:sp macro="" textlink="">
      <xdr:nvSpPr>
        <xdr:cNvPr id="35" name="Besedilo 26">
          <a:extLst>
            <a:ext uri="{FF2B5EF4-FFF2-40B4-BE49-F238E27FC236}">
              <a16:creationId xmlns:a16="http://schemas.microsoft.com/office/drawing/2014/main" id="{00000000-0008-0000-0400-000023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102703</xdr:rowOff>
    </xdr:to>
    <xdr:sp macro="" textlink="">
      <xdr:nvSpPr>
        <xdr:cNvPr id="36" name="Besedilo 26">
          <a:extLst>
            <a:ext uri="{FF2B5EF4-FFF2-40B4-BE49-F238E27FC236}">
              <a16:creationId xmlns:a16="http://schemas.microsoft.com/office/drawing/2014/main" id="{00000000-0008-0000-0400-000024000000}"/>
            </a:ext>
          </a:extLst>
        </xdr:cNvPr>
        <xdr:cNvSpPr txBox="1">
          <a:spLocks noChangeArrowheads="1"/>
        </xdr:cNvSpPr>
      </xdr:nvSpPr>
      <xdr:spPr bwMode="auto">
        <a:xfrm>
          <a:off x="381000" y="323850"/>
          <a:ext cx="0" cy="7789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142875</xdr:rowOff>
    </xdr:to>
    <xdr:sp macro="" textlink="">
      <xdr:nvSpPr>
        <xdr:cNvPr id="37" name="Besedilo 26">
          <a:extLst>
            <a:ext uri="{FF2B5EF4-FFF2-40B4-BE49-F238E27FC236}">
              <a16:creationId xmlns:a16="http://schemas.microsoft.com/office/drawing/2014/main" id="{00000000-0008-0000-0400-000025000000}"/>
            </a:ext>
          </a:extLst>
        </xdr:cNvPr>
        <xdr:cNvSpPr txBox="1">
          <a:spLocks noChangeArrowheads="1"/>
        </xdr:cNvSpPr>
      </xdr:nvSpPr>
      <xdr:spPr bwMode="auto">
        <a:xfrm>
          <a:off x="381000" y="323850"/>
          <a:ext cx="0" cy="6572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142875</xdr:rowOff>
    </xdr:to>
    <xdr:sp macro="" textlink="">
      <xdr:nvSpPr>
        <xdr:cNvPr id="38" name="Besedilo 26">
          <a:extLst>
            <a:ext uri="{FF2B5EF4-FFF2-40B4-BE49-F238E27FC236}">
              <a16:creationId xmlns:a16="http://schemas.microsoft.com/office/drawing/2014/main" id="{00000000-0008-0000-0400-000026000000}"/>
            </a:ext>
          </a:extLst>
        </xdr:cNvPr>
        <xdr:cNvSpPr txBox="1">
          <a:spLocks noChangeArrowheads="1"/>
        </xdr:cNvSpPr>
      </xdr:nvSpPr>
      <xdr:spPr bwMode="auto">
        <a:xfrm>
          <a:off x="381000" y="323850"/>
          <a:ext cx="0" cy="6572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138877</xdr:rowOff>
    </xdr:to>
    <xdr:sp macro="" textlink="">
      <xdr:nvSpPr>
        <xdr:cNvPr id="39" name="Besedilo 26">
          <a:extLst>
            <a:ext uri="{FF2B5EF4-FFF2-40B4-BE49-F238E27FC236}">
              <a16:creationId xmlns:a16="http://schemas.microsoft.com/office/drawing/2014/main" id="{00000000-0008-0000-0400-000027000000}"/>
            </a:ext>
          </a:extLst>
        </xdr:cNvPr>
        <xdr:cNvSpPr txBox="1">
          <a:spLocks noChangeArrowheads="1"/>
        </xdr:cNvSpPr>
      </xdr:nvSpPr>
      <xdr:spPr bwMode="auto">
        <a:xfrm>
          <a:off x="381000" y="323850"/>
          <a:ext cx="0" cy="653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138877</xdr:rowOff>
    </xdr:to>
    <xdr:sp macro="" textlink="">
      <xdr:nvSpPr>
        <xdr:cNvPr id="40" name="Besedilo 26">
          <a:extLst>
            <a:ext uri="{FF2B5EF4-FFF2-40B4-BE49-F238E27FC236}">
              <a16:creationId xmlns:a16="http://schemas.microsoft.com/office/drawing/2014/main" id="{00000000-0008-0000-0400-000028000000}"/>
            </a:ext>
          </a:extLst>
        </xdr:cNvPr>
        <xdr:cNvSpPr txBox="1">
          <a:spLocks noChangeArrowheads="1"/>
        </xdr:cNvSpPr>
      </xdr:nvSpPr>
      <xdr:spPr bwMode="auto">
        <a:xfrm>
          <a:off x="381000" y="323850"/>
          <a:ext cx="0" cy="653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133350</xdr:rowOff>
    </xdr:to>
    <xdr:sp macro="" textlink="">
      <xdr:nvSpPr>
        <xdr:cNvPr id="41" name="Besedilo 26">
          <a:extLst>
            <a:ext uri="{FF2B5EF4-FFF2-40B4-BE49-F238E27FC236}">
              <a16:creationId xmlns:a16="http://schemas.microsoft.com/office/drawing/2014/main" id="{00000000-0008-0000-0400-000029000000}"/>
            </a:ext>
          </a:extLst>
        </xdr:cNvPr>
        <xdr:cNvSpPr txBox="1">
          <a:spLocks noChangeArrowheads="1"/>
        </xdr:cNvSpPr>
      </xdr:nvSpPr>
      <xdr:spPr bwMode="auto">
        <a:xfrm>
          <a:off x="381000" y="3238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139834</xdr:rowOff>
    </xdr:to>
    <xdr:sp macro="" textlink="">
      <xdr:nvSpPr>
        <xdr:cNvPr id="42" name="Besedilo 26">
          <a:extLst>
            <a:ext uri="{FF2B5EF4-FFF2-40B4-BE49-F238E27FC236}">
              <a16:creationId xmlns:a16="http://schemas.microsoft.com/office/drawing/2014/main" id="{00000000-0008-0000-0400-00002A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133595</xdr:rowOff>
    </xdr:to>
    <xdr:sp macro="" textlink="">
      <xdr:nvSpPr>
        <xdr:cNvPr id="43" name="Besedilo 26">
          <a:extLst>
            <a:ext uri="{FF2B5EF4-FFF2-40B4-BE49-F238E27FC236}">
              <a16:creationId xmlns:a16="http://schemas.microsoft.com/office/drawing/2014/main" id="{00000000-0008-0000-0400-00002B000000}"/>
            </a:ext>
          </a:extLst>
        </xdr:cNvPr>
        <xdr:cNvSpPr txBox="1">
          <a:spLocks noChangeArrowheads="1"/>
        </xdr:cNvSpPr>
      </xdr:nvSpPr>
      <xdr:spPr bwMode="auto">
        <a:xfrm>
          <a:off x="381000" y="323850"/>
          <a:ext cx="0" cy="6479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139834</xdr:rowOff>
    </xdr:to>
    <xdr:sp macro="" textlink="">
      <xdr:nvSpPr>
        <xdr:cNvPr id="44" name="Besedilo 26">
          <a:extLst>
            <a:ext uri="{FF2B5EF4-FFF2-40B4-BE49-F238E27FC236}">
              <a16:creationId xmlns:a16="http://schemas.microsoft.com/office/drawing/2014/main" id="{00000000-0008-0000-0400-00002C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133350</xdr:rowOff>
    </xdr:to>
    <xdr:sp macro="" textlink="">
      <xdr:nvSpPr>
        <xdr:cNvPr id="45" name="Besedilo 26">
          <a:extLst>
            <a:ext uri="{FF2B5EF4-FFF2-40B4-BE49-F238E27FC236}">
              <a16:creationId xmlns:a16="http://schemas.microsoft.com/office/drawing/2014/main" id="{00000000-0008-0000-0400-00002D000000}"/>
            </a:ext>
          </a:extLst>
        </xdr:cNvPr>
        <xdr:cNvSpPr txBox="1">
          <a:spLocks noChangeArrowheads="1"/>
        </xdr:cNvSpPr>
      </xdr:nvSpPr>
      <xdr:spPr bwMode="auto">
        <a:xfrm>
          <a:off x="381000" y="3238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178338</xdr:rowOff>
    </xdr:to>
    <xdr:sp macro="" textlink="">
      <xdr:nvSpPr>
        <xdr:cNvPr id="46" name="Besedilo 26">
          <a:extLst>
            <a:ext uri="{FF2B5EF4-FFF2-40B4-BE49-F238E27FC236}">
              <a16:creationId xmlns:a16="http://schemas.microsoft.com/office/drawing/2014/main" id="{00000000-0008-0000-0400-00002E000000}"/>
            </a:ext>
          </a:extLst>
        </xdr:cNvPr>
        <xdr:cNvSpPr txBox="1">
          <a:spLocks noChangeArrowheads="1"/>
        </xdr:cNvSpPr>
      </xdr:nvSpPr>
      <xdr:spPr bwMode="auto">
        <a:xfrm>
          <a:off x="381000" y="18811875"/>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181964</xdr:rowOff>
    </xdr:to>
    <xdr:sp macro="" textlink="">
      <xdr:nvSpPr>
        <xdr:cNvPr id="47" name="Besedilo 26">
          <a:extLst>
            <a:ext uri="{FF2B5EF4-FFF2-40B4-BE49-F238E27FC236}">
              <a16:creationId xmlns:a16="http://schemas.microsoft.com/office/drawing/2014/main" id="{00000000-0008-0000-0400-00002F000000}"/>
            </a:ext>
          </a:extLst>
        </xdr:cNvPr>
        <xdr:cNvSpPr txBox="1">
          <a:spLocks noChangeArrowheads="1"/>
        </xdr:cNvSpPr>
      </xdr:nvSpPr>
      <xdr:spPr bwMode="auto">
        <a:xfrm>
          <a:off x="381000" y="18811875"/>
          <a:ext cx="0" cy="15726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180976</xdr:rowOff>
    </xdr:to>
    <xdr:sp macro="" textlink="">
      <xdr:nvSpPr>
        <xdr:cNvPr id="48" name="Besedilo 26">
          <a:extLst>
            <a:ext uri="{FF2B5EF4-FFF2-40B4-BE49-F238E27FC236}">
              <a16:creationId xmlns:a16="http://schemas.microsoft.com/office/drawing/2014/main" id="{00000000-0008-0000-0400-000030000000}"/>
            </a:ext>
          </a:extLst>
        </xdr:cNvPr>
        <xdr:cNvSpPr txBox="1">
          <a:spLocks noChangeArrowheads="1"/>
        </xdr:cNvSpPr>
      </xdr:nvSpPr>
      <xdr:spPr bwMode="auto">
        <a:xfrm>
          <a:off x="381000" y="1881187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180976</xdr:rowOff>
    </xdr:to>
    <xdr:sp macro="" textlink="">
      <xdr:nvSpPr>
        <xdr:cNvPr id="49" name="Besedilo 26">
          <a:extLst>
            <a:ext uri="{FF2B5EF4-FFF2-40B4-BE49-F238E27FC236}">
              <a16:creationId xmlns:a16="http://schemas.microsoft.com/office/drawing/2014/main" id="{00000000-0008-0000-0400-000031000000}"/>
            </a:ext>
          </a:extLst>
        </xdr:cNvPr>
        <xdr:cNvSpPr txBox="1">
          <a:spLocks noChangeArrowheads="1"/>
        </xdr:cNvSpPr>
      </xdr:nvSpPr>
      <xdr:spPr bwMode="auto">
        <a:xfrm>
          <a:off x="381000" y="1881187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184033</xdr:rowOff>
    </xdr:to>
    <xdr:sp macro="" textlink="">
      <xdr:nvSpPr>
        <xdr:cNvPr id="50" name="Besedilo 26">
          <a:extLst>
            <a:ext uri="{FF2B5EF4-FFF2-40B4-BE49-F238E27FC236}">
              <a16:creationId xmlns:a16="http://schemas.microsoft.com/office/drawing/2014/main" id="{00000000-0008-0000-0400-000032000000}"/>
            </a:ext>
          </a:extLst>
        </xdr:cNvPr>
        <xdr:cNvSpPr txBox="1">
          <a:spLocks noChangeArrowheads="1"/>
        </xdr:cNvSpPr>
      </xdr:nvSpPr>
      <xdr:spPr bwMode="auto">
        <a:xfrm>
          <a:off x="381000" y="18811875"/>
          <a:ext cx="0" cy="15746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184033</xdr:rowOff>
    </xdr:to>
    <xdr:sp macro="" textlink="">
      <xdr:nvSpPr>
        <xdr:cNvPr id="51" name="Besedilo 26">
          <a:extLst>
            <a:ext uri="{FF2B5EF4-FFF2-40B4-BE49-F238E27FC236}">
              <a16:creationId xmlns:a16="http://schemas.microsoft.com/office/drawing/2014/main" id="{00000000-0008-0000-0400-000033000000}"/>
            </a:ext>
          </a:extLst>
        </xdr:cNvPr>
        <xdr:cNvSpPr txBox="1">
          <a:spLocks noChangeArrowheads="1"/>
        </xdr:cNvSpPr>
      </xdr:nvSpPr>
      <xdr:spPr bwMode="auto">
        <a:xfrm>
          <a:off x="381000" y="18811875"/>
          <a:ext cx="0" cy="15746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180976</xdr:rowOff>
    </xdr:to>
    <xdr:sp macro="" textlink="">
      <xdr:nvSpPr>
        <xdr:cNvPr id="52" name="Besedilo 26">
          <a:extLst>
            <a:ext uri="{FF2B5EF4-FFF2-40B4-BE49-F238E27FC236}">
              <a16:creationId xmlns:a16="http://schemas.microsoft.com/office/drawing/2014/main" id="{00000000-0008-0000-0400-000034000000}"/>
            </a:ext>
          </a:extLst>
        </xdr:cNvPr>
        <xdr:cNvSpPr txBox="1">
          <a:spLocks noChangeArrowheads="1"/>
        </xdr:cNvSpPr>
      </xdr:nvSpPr>
      <xdr:spPr bwMode="auto">
        <a:xfrm>
          <a:off x="381000" y="1881187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178338</xdr:rowOff>
    </xdr:to>
    <xdr:sp macro="" textlink="">
      <xdr:nvSpPr>
        <xdr:cNvPr id="53" name="Besedilo 26">
          <a:extLst>
            <a:ext uri="{FF2B5EF4-FFF2-40B4-BE49-F238E27FC236}">
              <a16:creationId xmlns:a16="http://schemas.microsoft.com/office/drawing/2014/main" id="{00000000-0008-0000-0400-000035000000}"/>
            </a:ext>
          </a:extLst>
        </xdr:cNvPr>
        <xdr:cNvSpPr txBox="1">
          <a:spLocks noChangeArrowheads="1"/>
        </xdr:cNvSpPr>
      </xdr:nvSpPr>
      <xdr:spPr bwMode="auto">
        <a:xfrm>
          <a:off x="381000" y="18811875"/>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181956</xdr:rowOff>
    </xdr:to>
    <xdr:sp macro="" textlink="">
      <xdr:nvSpPr>
        <xdr:cNvPr id="54" name="Besedilo 26">
          <a:extLst>
            <a:ext uri="{FF2B5EF4-FFF2-40B4-BE49-F238E27FC236}">
              <a16:creationId xmlns:a16="http://schemas.microsoft.com/office/drawing/2014/main" id="{00000000-0008-0000-0400-000036000000}"/>
            </a:ext>
          </a:extLst>
        </xdr:cNvPr>
        <xdr:cNvSpPr txBox="1">
          <a:spLocks noChangeArrowheads="1"/>
        </xdr:cNvSpPr>
      </xdr:nvSpPr>
      <xdr:spPr bwMode="auto">
        <a:xfrm>
          <a:off x="381000" y="18811875"/>
          <a:ext cx="0" cy="15726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178338</xdr:rowOff>
    </xdr:to>
    <xdr:sp macro="" textlink="">
      <xdr:nvSpPr>
        <xdr:cNvPr id="55" name="Besedilo 26">
          <a:extLst>
            <a:ext uri="{FF2B5EF4-FFF2-40B4-BE49-F238E27FC236}">
              <a16:creationId xmlns:a16="http://schemas.microsoft.com/office/drawing/2014/main" id="{00000000-0008-0000-0400-000037000000}"/>
            </a:ext>
          </a:extLst>
        </xdr:cNvPr>
        <xdr:cNvSpPr txBox="1">
          <a:spLocks noChangeArrowheads="1"/>
        </xdr:cNvSpPr>
      </xdr:nvSpPr>
      <xdr:spPr bwMode="auto">
        <a:xfrm>
          <a:off x="381000" y="18811875"/>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180976</xdr:rowOff>
    </xdr:to>
    <xdr:sp macro="" textlink="">
      <xdr:nvSpPr>
        <xdr:cNvPr id="56" name="Besedilo 26">
          <a:extLst>
            <a:ext uri="{FF2B5EF4-FFF2-40B4-BE49-F238E27FC236}">
              <a16:creationId xmlns:a16="http://schemas.microsoft.com/office/drawing/2014/main" id="{00000000-0008-0000-0400-000038000000}"/>
            </a:ext>
          </a:extLst>
        </xdr:cNvPr>
        <xdr:cNvSpPr txBox="1">
          <a:spLocks noChangeArrowheads="1"/>
        </xdr:cNvSpPr>
      </xdr:nvSpPr>
      <xdr:spPr bwMode="auto">
        <a:xfrm>
          <a:off x="381000" y="1881187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111260</xdr:rowOff>
    </xdr:to>
    <xdr:sp macro="" textlink="">
      <xdr:nvSpPr>
        <xdr:cNvPr id="57" name="Besedilo 26">
          <a:extLst>
            <a:ext uri="{FF2B5EF4-FFF2-40B4-BE49-F238E27FC236}">
              <a16:creationId xmlns:a16="http://schemas.microsoft.com/office/drawing/2014/main" id="{00000000-0008-0000-0400-000039000000}"/>
            </a:ext>
          </a:extLst>
        </xdr:cNvPr>
        <xdr:cNvSpPr txBox="1">
          <a:spLocks noChangeArrowheads="1"/>
        </xdr:cNvSpPr>
      </xdr:nvSpPr>
      <xdr:spPr bwMode="auto">
        <a:xfrm>
          <a:off x="381000" y="18811875"/>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260</xdr:row>
      <xdr:rowOff>7454</xdr:rowOff>
    </xdr:to>
    <xdr:sp macro="" textlink="">
      <xdr:nvSpPr>
        <xdr:cNvPr id="58" name="Besedilo 26">
          <a:extLst>
            <a:ext uri="{FF2B5EF4-FFF2-40B4-BE49-F238E27FC236}">
              <a16:creationId xmlns:a16="http://schemas.microsoft.com/office/drawing/2014/main" id="{00000000-0008-0000-0400-00003A000000}"/>
            </a:ext>
          </a:extLst>
        </xdr:cNvPr>
        <xdr:cNvSpPr txBox="1">
          <a:spLocks noChangeArrowheads="1"/>
        </xdr:cNvSpPr>
      </xdr:nvSpPr>
      <xdr:spPr bwMode="auto">
        <a:xfrm>
          <a:off x="381000" y="18811875"/>
          <a:ext cx="0" cy="13981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114301</xdr:rowOff>
    </xdr:to>
    <xdr:sp macro="" textlink="">
      <xdr:nvSpPr>
        <xdr:cNvPr id="59" name="Besedilo 26">
          <a:extLst>
            <a:ext uri="{FF2B5EF4-FFF2-40B4-BE49-F238E27FC236}">
              <a16:creationId xmlns:a16="http://schemas.microsoft.com/office/drawing/2014/main" id="{00000000-0008-0000-0400-00003B000000}"/>
            </a:ext>
          </a:extLst>
        </xdr:cNvPr>
        <xdr:cNvSpPr txBox="1">
          <a:spLocks noChangeArrowheads="1"/>
        </xdr:cNvSpPr>
      </xdr:nvSpPr>
      <xdr:spPr bwMode="auto">
        <a:xfrm>
          <a:off x="381000" y="18811875"/>
          <a:ext cx="0" cy="8763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114301</xdr:rowOff>
    </xdr:to>
    <xdr:sp macro="" textlink="">
      <xdr:nvSpPr>
        <xdr:cNvPr id="60" name="Besedilo 26">
          <a:extLst>
            <a:ext uri="{FF2B5EF4-FFF2-40B4-BE49-F238E27FC236}">
              <a16:creationId xmlns:a16="http://schemas.microsoft.com/office/drawing/2014/main" id="{00000000-0008-0000-0400-00003C000000}"/>
            </a:ext>
          </a:extLst>
        </xdr:cNvPr>
        <xdr:cNvSpPr txBox="1">
          <a:spLocks noChangeArrowheads="1"/>
        </xdr:cNvSpPr>
      </xdr:nvSpPr>
      <xdr:spPr bwMode="auto">
        <a:xfrm>
          <a:off x="381000" y="18811875"/>
          <a:ext cx="0" cy="8763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110303</xdr:rowOff>
    </xdr:to>
    <xdr:sp macro="" textlink="">
      <xdr:nvSpPr>
        <xdr:cNvPr id="61" name="Besedilo 26">
          <a:extLst>
            <a:ext uri="{FF2B5EF4-FFF2-40B4-BE49-F238E27FC236}">
              <a16:creationId xmlns:a16="http://schemas.microsoft.com/office/drawing/2014/main" id="{00000000-0008-0000-0400-00003D000000}"/>
            </a:ext>
          </a:extLst>
        </xdr:cNvPr>
        <xdr:cNvSpPr txBox="1">
          <a:spLocks noChangeArrowheads="1"/>
        </xdr:cNvSpPr>
      </xdr:nvSpPr>
      <xdr:spPr bwMode="auto">
        <a:xfrm>
          <a:off x="381000" y="18811875"/>
          <a:ext cx="0" cy="8723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110303</xdr:rowOff>
    </xdr:to>
    <xdr:sp macro="" textlink="">
      <xdr:nvSpPr>
        <xdr:cNvPr id="62" name="Besedilo 26">
          <a:extLst>
            <a:ext uri="{FF2B5EF4-FFF2-40B4-BE49-F238E27FC236}">
              <a16:creationId xmlns:a16="http://schemas.microsoft.com/office/drawing/2014/main" id="{00000000-0008-0000-0400-00003E000000}"/>
            </a:ext>
          </a:extLst>
        </xdr:cNvPr>
        <xdr:cNvSpPr txBox="1">
          <a:spLocks noChangeArrowheads="1"/>
        </xdr:cNvSpPr>
      </xdr:nvSpPr>
      <xdr:spPr bwMode="auto">
        <a:xfrm>
          <a:off x="381000" y="18811875"/>
          <a:ext cx="0" cy="8723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104776</xdr:rowOff>
    </xdr:to>
    <xdr:sp macro="" textlink="">
      <xdr:nvSpPr>
        <xdr:cNvPr id="63" name="Besedilo 26">
          <a:extLst>
            <a:ext uri="{FF2B5EF4-FFF2-40B4-BE49-F238E27FC236}">
              <a16:creationId xmlns:a16="http://schemas.microsoft.com/office/drawing/2014/main" id="{00000000-0008-0000-0400-00003F000000}"/>
            </a:ext>
          </a:extLst>
        </xdr:cNvPr>
        <xdr:cNvSpPr txBox="1">
          <a:spLocks noChangeArrowheads="1"/>
        </xdr:cNvSpPr>
      </xdr:nvSpPr>
      <xdr:spPr bwMode="auto">
        <a:xfrm>
          <a:off x="381000" y="18811875"/>
          <a:ext cx="0" cy="8667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111260</xdr:rowOff>
    </xdr:to>
    <xdr:sp macro="" textlink="">
      <xdr:nvSpPr>
        <xdr:cNvPr id="64" name="Besedilo 26">
          <a:extLst>
            <a:ext uri="{FF2B5EF4-FFF2-40B4-BE49-F238E27FC236}">
              <a16:creationId xmlns:a16="http://schemas.microsoft.com/office/drawing/2014/main" id="{00000000-0008-0000-0400-000040000000}"/>
            </a:ext>
          </a:extLst>
        </xdr:cNvPr>
        <xdr:cNvSpPr txBox="1">
          <a:spLocks noChangeArrowheads="1"/>
        </xdr:cNvSpPr>
      </xdr:nvSpPr>
      <xdr:spPr bwMode="auto">
        <a:xfrm>
          <a:off x="381000" y="18811875"/>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105021</xdr:rowOff>
    </xdr:to>
    <xdr:sp macro="" textlink="">
      <xdr:nvSpPr>
        <xdr:cNvPr id="65" name="Besedilo 26">
          <a:extLst>
            <a:ext uri="{FF2B5EF4-FFF2-40B4-BE49-F238E27FC236}">
              <a16:creationId xmlns:a16="http://schemas.microsoft.com/office/drawing/2014/main" id="{00000000-0008-0000-0400-000041000000}"/>
            </a:ext>
          </a:extLst>
        </xdr:cNvPr>
        <xdr:cNvSpPr txBox="1">
          <a:spLocks noChangeArrowheads="1"/>
        </xdr:cNvSpPr>
      </xdr:nvSpPr>
      <xdr:spPr bwMode="auto">
        <a:xfrm>
          <a:off x="381000" y="18811875"/>
          <a:ext cx="0" cy="8670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111260</xdr:rowOff>
    </xdr:to>
    <xdr:sp macro="" textlink="">
      <xdr:nvSpPr>
        <xdr:cNvPr id="66" name="Besedilo 26">
          <a:extLst>
            <a:ext uri="{FF2B5EF4-FFF2-40B4-BE49-F238E27FC236}">
              <a16:creationId xmlns:a16="http://schemas.microsoft.com/office/drawing/2014/main" id="{00000000-0008-0000-0400-000042000000}"/>
            </a:ext>
          </a:extLst>
        </xdr:cNvPr>
        <xdr:cNvSpPr txBox="1">
          <a:spLocks noChangeArrowheads="1"/>
        </xdr:cNvSpPr>
      </xdr:nvSpPr>
      <xdr:spPr bwMode="auto">
        <a:xfrm>
          <a:off x="381000" y="18811875"/>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104776</xdr:rowOff>
    </xdr:to>
    <xdr:sp macro="" textlink="">
      <xdr:nvSpPr>
        <xdr:cNvPr id="67" name="Besedilo 26">
          <a:extLst>
            <a:ext uri="{FF2B5EF4-FFF2-40B4-BE49-F238E27FC236}">
              <a16:creationId xmlns:a16="http://schemas.microsoft.com/office/drawing/2014/main" id="{00000000-0008-0000-0400-000043000000}"/>
            </a:ext>
          </a:extLst>
        </xdr:cNvPr>
        <xdr:cNvSpPr txBox="1">
          <a:spLocks noChangeArrowheads="1"/>
        </xdr:cNvSpPr>
      </xdr:nvSpPr>
      <xdr:spPr bwMode="auto">
        <a:xfrm>
          <a:off x="381000" y="18811875"/>
          <a:ext cx="0" cy="8667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25534</xdr:rowOff>
    </xdr:to>
    <xdr:sp macro="" textlink="">
      <xdr:nvSpPr>
        <xdr:cNvPr id="68" name="Besedilo 26">
          <a:extLst>
            <a:ext uri="{FF2B5EF4-FFF2-40B4-BE49-F238E27FC236}">
              <a16:creationId xmlns:a16="http://schemas.microsoft.com/office/drawing/2014/main" id="{00000000-0008-0000-0400-000044000000}"/>
            </a:ext>
          </a:extLst>
        </xdr:cNvPr>
        <xdr:cNvSpPr txBox="1">
          <a:spLocks noChangeArrowheads="1"/>
        </xdr:cNvSpPr>
      </xdr:nvSpPr>
      <xdr:spPr bwMode="auto">
        <a:xfrm>
          <a:off x="381000" y="323850"/>
          <a:ext cx="0" cy="539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55079</xdr:rowOff>
    </xdr:to>
    <xdr:sp macro="" textlink="">
      <xdr:nvSpPr>
        <xdr:cNvPr id="69" name="Besedilo 26">
          <a:extLst>
            <a:ext uri="{FF2B5EF4-FFF2-40B4-BE49-F238E27FC236}">
              <a16:creationId xmlns:a16="http://schemas.microsoft.com/office/drawing/2014/main" id="{00000000-0008-0000-0400-000045000000}"/>
            </a:ext>
          </a:extLst>
        </xdr:cNvPr>
        <xdr:cNvSpPr txBox="1">
          <a:spLocks noChangeArrowheads="1"/>
        </xdr:cNvSpPr>
      </xdr:nvSpPr>
      <xdr:spPr bwMode="auto">
        <a:xfrm>
          <a:off x="381000" y="323850"/>
          <a:ext cx="0" cy="731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85726</xdr:rowOff>
    </xdr:to>
    <xdr:sp macro="" textlink="">
      <xdr:nvSpPr>
        <xdr:cNvPr id="70" name="Besedilo 26">
          <a:extLst>
            <a:ext uri="{FF2B5EF4-FFF2-40B4-BE49-F238E27FC236}">
              <a16:creationId xmlns:a16="http://schemas.microsoft.com/office/drawing/2014/main" id="{00000000-0008-0000-0400-000046000000}"/>
            </a:ext>
          </a:extLst>
        </xdr:cNvPr>
        <xdr:cNvSpPr txBox="1">
          <a:spLocks noChangeArrowheads="1"/>
        </xdr:cNvSpPr>
      </xdr:nvSpPr>
      <xdr:spPr bwMode="auto">
        <a:xfrm>
          <a:off x="381000" y="32385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85726</xdr:rowOff>
    </xdr:to>
    <xdr:sp macro="" textlink="">
      <xdr:nvSpPr>
        <xdr:cNvPr id="71" name="Besedilo 26">
          <a:extLst>
            <a:ext uri="{FF2B5EF4-FFF2-40B4-BE49-F238E27FC236}">
              <a16:creationId xmlns:a16="http://schemas.microsoft.com/office/drawing/2014/main" id="{00000000-0008-0000-0400-000047000000}"/>
            </a:ext>
          </a:extLst>
        </xdr:cNvPr>
        <xdr:cNvSpPr txBox="1">
          <a:spLocks noChangeArrowheads="1"/>
        </xdr:cNvSpPr>
      </xdr:nvSpPr>
      <xdr:spPr bwMode="auto">
        <a:xfrm>
          <a:off x="381000" y="32385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24577</xdr:rowOff>
    </xdr:to>
    <xdr:sp macro="" textlink="">
      <xdr:nvSpPr>
        <xdr:cNvPr id="72" name="Besedilo 26">
          <a:extLst>
            <a:ext uri="{FF2B5EF4-FFF2-40B4-BE49-F238E27FC236}">
              <a16:creationId xmlns:a16="http://schemas.microsoft.com/office/drawing/2014/main" id="{00000000-0008-0000-0400-000048000000}"/>
            </a:ext>
          </a:extLst>
        </xdr:cNvPr>
        <xdr:cNvSpPr txBox="1">
          <a:spLocks noChangeArrowheads="1"/>
        </xdr:cNvSpPr>
      </xdr:nvSpPr>
      <xdr:spPr bwMode="auto">
        <a:xfrm>
          <a:off x="381000" y="32385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24577</xdr:rowOff>
    </xdr:to>
    <xdr:sp macro="" textlink="">
      <xdr:nvSpPr>
        <xdr:cNvPr id="73" name="Besedilo 26">
          <a:extLst>
            <a:ext uri="{FF2B5EF4-FFF2-40B4-BE49-F238E27FC236}">
              <a16:creationId xmlns:a16="http://schemas.microsoft.com/office/drawing/2014/main" id="{00000000-0008-0000-0400-000049000000}"/>
            </a:ext>
          </a:extLst>
        </xdr:cNvPr>
        <xdr:cNvSpPr txBox="1">
          <a:spLocks noChangeArrowheads="1"/>
        </xdr:cNvSpPr>
      </xdr:nvSpPr>
      <xdr:spPr bwMode="auto">
        <a:xfrm>
          <a:off x="381000" y="32385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28575</xdr:rowOff>
    </xdr:to>
    <xdr:sp macro="" textlink="">
      <xdr:nvSpPr>
        <xdr:cNvPr id="74" name="Besedilo 26">
          <a:extLst>
            <a:ext uri="{FF2B5EF4-FFF2-40B4-BE49-F238E27FC236}">
              <a16:creationId xmlns:a16="http://schemas.microsoft.com/office/drawing/2014/main" id="{00000000-0008-0000-0400-00004A000000}"/>
            </a:ext>
          </a:extLst>
        </xdr:cNvPr>
        <xdr:cNvSpPr txBox="1">
          <a:spLocks noChangeArrowheads="1"/>
        </xdr:cNvSpPr>
      </xdr:nvSpPr>
      <xdr:spPr bwMode="auto">
        <a:xfrm>
          <a:off x="381000" y="32385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25534</xdr:rowOff>
    </xdr:to>
    <xdr:sp macro="" textlink="">
      <xdr:nvSpPr>
        <xdr:cNvPr id="75" name="Besedilo 26">
          <a:extLst>
            <a:ext uri="{FF2B5EF4-FFF2-40B4-BE49-F238E27FC236}">
              <a16:creationId xmlns:a16="http://schemas.microsoft.com/office/drawing/2014/main" id="{00000000-0008-0000-0400-00004B000000}"/>
            </a:ext>
          </a:extLst>
        </xdr:cNvPr>
        <xdr:cNvSpPr txBox="1">
          <a:spLocks noChangeArrowheads="1"/>
        </xdr:cNvSpPr>
      </xdr:nvSpPr>
      <xdr:spPr bwMode="auto">
        <a:xfrm>
          <a:off x="381000" y="32385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24948</xdr:rowOff>
    </xdr:to>
    <xdr:sp macro="" textlink="">
      <xdr:nvSpPr>
        <xdr:cNvPr id="76" name="Besedilo 26">
          <a:extLst>
            <a:ext uri="{FF2B5EF4-FFF2-40B4-BE49-F238E27FC236}">
              <a16:creationId xmlns:a16="http://schemas.microsoft.com/office/drawing/2014/main" id="{00000000-0008-0000-0400-00004C000000}"/>
            </a:ext>
          </a:extLst>
        </xdr:cNvPr>
        <xdr:cNvSpPr txBox="1">
          <a:spLocks noChangeArrowheads="1"/>
        </xdr:cNvSpPr>
      </xdr:nvSpPr>
      <xdr:spPr bwMode="auto">
        <a:xfrm>
          <a:off x="381000" y="323850"/>
          <a:ext cx="0" cy="37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25534</xdr:rowOff>
    </xdr:to>
    <xdr:sp macro="" textlink="">
      <xdr:nvSpPr>
        <xdr:cNvPr id="77" name="Besedilo 26">
          <a:extLst>
            <a:ext uri="{FF2B5EF4-FFF2-40B4-BE49-F238E27FC236}">
              <a16:creationId xmlns:a16="http://schemas.microsoft.com/office/drawing/2014/main" id="{00000000-0008-0000-0400-00004D000000}"/>
            </a:ext>
          </a:extLst>
        </xdr:cNvPr>
        <xdr:cNvSpPr txBox="1">
          <a:spLocks noChangeArrowheads="1"/>
        </xdr:cNvSpPr>
      </xdr:nvSpPr>
      <xdr:spPr bwMode="auto">
        <a:xfrm>
          <a:off x="381000" y="32385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28575</xdr:rowOff>
    </xdr:to>
    <xdr:sp macro="" textlink="">
      <xdr:nvSpPr>
        <xdr:cNvPr id="78" name="Besedilo 26">
          <a:extLst>
            <a:ext uri="{FF2B5EF4-FFF2-40B4-BE49-F238E27FC236}">
              <a16:creationId xmlns:a16="http://schemas.microsoft.com/office/drawing/2014/main" id="{00000000-0008-0000-0400-00004E000000}"/>
            </a:ext>
          </a:extLst>
        </xdr:cNvPr>
        <xdr:cNvSpPr txBox="1">
          <a:spLocks noChangeArrowheads="1"/>
        </xdr:cNvSpPr>
      </xdr:nvSpPr>
      <xdr:spPr bwMode="auto">
        <a:xfrm>
          <a:off x="381000" y="32385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233265</xdr:rowOff>
    </xdr:to>
    <xdr:sp macro="" textlink="">
      <xdr:nvSpPr>
        <xdr:cNvPr id="79" name="Besedilo 26">
          <a:extLst>
            <a:ext uri="{FF2B5EF4-FFF2-40B4-BE49-F238E27FC236}">
              <a16:creationId xmlns:a16="http://schemas.microsoft.com/office/drawing/2014/main" id="{00000000-0008-0000-0400-00004F000000}"/>
            </a:ext>
          </a:extLst>
        </xdr:cNvPr>
        <xdr:cNvSpPr txBox="1">
          <a:spLocks noChangeArrowheads="1"/>
        </xdr:cNvSpPr>
      </xdr:nvSpPr>
      <xdr:spPr bwMode="auto">
        <a:xfrm>
          <a:off x="381000" y="323850"/>
          <a:ext cx="0" cy="9095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225469</xdr:rowOff>
    </xdr:to>
    <xdr:sp macro="" textlink="">
      <xdr:nvSpPr>
        <xdr:cNvPr id="80" name="Besedilo 26">
          <a:extLst>
            <a:ext uri="{FF2B5EF4-FFF2-40B4-BE49-F238E27FC236}">
              <a16:creationId xmlns:a16="http://schemas.microsoft.com/office/drawing/2014/main" id="{00000000-0008-0000-0400-000050000000}"/>
            </a:ext>
          </a:extLst>
        </xdr:cNvPr>
        <xdr:cNvSpPr txBox="1">
          <a:spLocks noChangeArrowheads="1"/>
        </xdr:cNvSpPr>
      </xdr:nvSpPr>
      <xdr:spPr bwMode="auto">
        <a:xfrm>
          <a:off x="381000" y="323850"/>
          <a:ext cx="0" cy="901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224366</xdr:rowOff>
    </xdr:to>
    <xdr:sp macro="" textlink="">
      <xdr:nvSpPr>
        <xdr:cNvPr id="81" name="Besedilo 26">
          <a:extLst>
            <a:ext uri="{FF2B5EF4-FFF2-40B4-BE49-F238E27FC236}">
              <a16:creationId xmlns:a16="http://schemas.microsoft.com/office/drawing/2014/main" id="{00000000-0008-0000-0400-000051000000}"/>
            </a:ext>
          </a:extLst>
        </xdr:cNvPr>
        <xdr:cNvSpPr txBox="1">
          <a:spLocks noChangeArrowheads="1"/>
        </xdr:cNvSpPr>
      </xdr:nvSpPr>
      <xdr:spPr bwMode="auto">
        <a:xfrm>
          <a:off x="381000" y="323850"/>
          <a:ext cx="0" cy="9006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227541</xdr:rowOff>
    </xdr:to>
    <xdr:sp macro="" textlink="">
      <xdr:nvSpPr>
        <xdr:cNvPr id="82" name="Besedilo 26">
          <a:extLst>
            <a:ext uri="{FF2B5EF4-FFF2-40B4-BE49-F238E27FC236}">
              <a16:creationId xmlns:a16="http://schemas.microsoft.com/office/drawing/2014/main" id="{00000000-0008-0000-0400-000052000000}"/>
            </a:ext>
          </a:extLst>
        </xdr:cNvPr>
        <xdr:cNvSpPr txBox="1">
          <a:spLocks noChangeArrowheads="1"/>
        </xdr:cNvSpPr>
      </xdr:nvSpPr>
      <xdr:spPr bwMode="auto">
        <a:xfrm>
          <a:off x="381000" y="323850"/>
          <a:ext cx="0" cy="9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38637</xdr:rowOff>
    </xdr:to>
    <xdr:sp macro="" textlink="">
      <xdr:nvSpPr>
        <xdr:cNvPr id="83" name="Besedilo 26">
          <a:extLst>
            <a:ext uri="{FF2B5EF4-FFF2-40B4-BE49-F238E27FC236}">
              <a16:creationId xmlns:a16="http://schemas.microsoft.com/office/drawing/2014/main" id="{00000000-0008-0000-0400-000053000000}"/>
            </a:ext>
          </a:extLst>
        </xdr:cNvPr>
        <xdr:cNvSpPr txBox="1">
          <a:spLocks noChangeArrowheads="1"/>
        </xdr:cNvSpPr>
      </xdr:nvSpPr>
      <xdr:spPr bwMode="auto">
        <a:xfrm>
          <a:off x="381000" y="9096375"/>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39088</xdr:rowOff>
    </xdr:to>
    <xdr:sp macro="" textlink="">
      <xdr:nvSpPr>
        <xdr:cNvPr id="84" name="Besedilo 26">
          <a:extLst>
            <a:ext uri="{FF2B5EF4-FFF2-40B4-BE49-F238E27FC236}">
              <a16:creationId xmlns:a16="http://schemas.microsoft.com/office/drawing/2014/main" id="{00000000-0008-0000-0400-000054000000}"/>
            </a:ext>
          </a:extLst>
        </xdr:cNvPr>
        <xdr:cNvSpPr txBox="1">
          <a:spLocks noChangeArrowheads="1"/>
        </xdr:cNvSpPr>
      </xdr:nvSpPr>
      <xdr:spPr bwMode="auto">
        <a:xfrm>
          <a:off x="381000" y="9096375"/>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38100</xdr:rowOff>
    </xdr:to>
    <xdr:sp macro="" textlink="">
      <xdr:nvSpPr>
        <xdr:cNvPr id="85" name="Besedilo 26">
          <a:extLst>
            <a:ext uri="{FF2B5EF4-FFF2-40B4-BE49-F238E27FC236}">
              <a16:creationId xmlns:a16="http://schemas.microsoft.com/office/drawing/2014/main" id="{00000000-0008-0000-0400-000055000000}"/>
            </a:ext>
          </a:extLst>
        </xdr:cNvPr>
        <xdr:cNvSpPr txBox="1">
          <a:spLocks noChangeArrowheads="1"/>
        </xdr:cNvSpPr>
      </xdr:nvSpPr>
      <xdr:spPr bwMode="auto">
        <a:xfrm>
          <a:off x="381000" y="90963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38100</xdr:rowOff>
    </xdr:to>
    <xdr:sp macro="" textlink="">
      <xdr:nvSpPr>
        <xdr:cNvPr id="86" name="Besedilo 26">
          <a:extLst>
            <a:ext uri="{FF2B5EF4-FFF2-40B4-BE49-F238E27FC236}">
              <a16:creationId xmlns:a16="http://schemas.microsoft.com/office/drawing/2014/main" id="{00000000-0008-0000-0400-000056000000}"/>
            </a:ext>
          </a:extLst>
        </xdr:cNvPr>
        <xdr:cNvSpPr txBox="1">
          <a:spLocks noChangeArrowheads="1"/>
        </xdr:cNvSpPr>
      </xdr:nvSpPr>
      <xdr:spPr bwMode="auto">
        <a:xfrm>
          <a:off x="381000" y="90963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41157</xdr:rowOff>
    </xdr:to>
    <xdr:sp macro="" textlink="">
      <xdr:nvSpPr>
        <xdr:cNvPr id="87" name="Besedilo 26">
          <a:extLst>
            <a:ext uri="{FF2B5EF4-FFF2-40B4-BE49-F238E27FC236}">
              <a16:creationId xmlns:a16="http://schemas.microsoft.com/office/drawing/2014/main" id="{00000000-0008-0000-0400-000057000000}"/>
            </a:ext>
          </a:extLst>
        </xdr:cNvPr>
        <xdr:cNvSpPr txBox="1">
          <a:spLocks noChangeArrowheads="1"/>
        </xdr:cNvSpPr>
      </xdr:nvSpPr>
      <xdr:spPr bwMode="auto">
        <a:xfrm>
          <a:off x="381000" y="9096375"/>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41157</xdr:rowOff>
    </xdr:to>
    <xdr:sp macro="" textlink="">
      <xdr:nvSpPr>
        <xdr:cNvPr id="88" name="Besedilo 26">
          <a:extLst>
            <a:ext uri="{FF2B5EF4-FFF2-40B4-BE49-F238E27FC236}">
              <a16:creationId xmlns:a16="http://schemas.microsoft.com/office/drawing/2014/main" id="{00000000-0008-0000-0400-000058000000}"/>
            </a:ext>
          </a:extLst>
        </xdr:cNvPr>
        <xdr:cNvSpPr txBox="1">
          <a:spLocks noChangeArrowheads="1"/>
        </xdr:cNvSpPr>
      </xdr:nvSpPr>
      <xdr:spPr bwMode="auto">
        <a:xfrm>
          <a:off x="381000" y="9096375"/>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38100</xdr:rowOff>
    </xdr:to>
    <xdr:sp macro="" textlink="">
      <xdr:nvSpPr>
        <xdr:cNvPr id="89" name="Besedilo 26">
          <a:extLst>
            <a:ext uri="{FF2B5EF4-FFF2-40B4-BE49-F238E27FC236}">
              <a16:creationId xmlns:a16="http://schemas.microsoft.com/office/drawing/2014/main" id="{00000000-0008-0000-0400-000059000000}"/>
            </a:ext>
          </a:extLst>
        </xdr:cNvPr>
        <xdr:cNvSpPr txBox="1">
          <a:spLocks noChangeArrowheads="1"/>
        </xdr:cNvSpPr>
      </xdr:nvSpPr>
      <xdr:spPr bwMode="auto">
        <a:xfrm>
          <a:off x="381000" y="90963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38637</xdr:rowOff>
    </xdr:to>
    <xdr:sp macro="" textlink="">
      <xdr:nvSpPr>
        <xdr:cNvPr id="90" name="Besedilo 26">
          <a:extLst>
            <a:ext uri="{FF2B5EF4-FFF2-40B4-BE49-F238E27FC236}">
              <a16:creationId xmlns:a16="http://schemas.microsoft.com/office/drawing/2014/main" id="{00000000-0008-0000-0400-00005A000000}"/>
            </a:ext>
          </a:extLst>
        </xdr:cNvPr>
        <xdr:cNvSpPr txBox="1">
          <a:spLocks noChangeArrowheads="1"/>
        </xdr:cNvSpPr>
      </xdr:nvSpPr>
      <xdr:spPr bwMode="auto">
        <a:xfrm>
          <a:off x="381000" y="9096375"/>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39080</xdr:rowOff>
    </xdr:to>
    <xdr:sp macro="" textlink="">
      <xdr:nvSpPr>
        <xdr:cNvPr id="91" name="Besedilo 26">
          <a:extLst>
            <a:ext uri="{FF2B5EF4-FFF2-40B4-BE49-F238E27FC236}">
              <a16:creationId xmlns:a16="http://schemas.microsoft.com/office/drawing/2014/main" id="{00000000-0008-0000-0400-00005B000000}"/>
            </a:ext>
          </a:extLst>
        </xdr:cNvPr>
        <xdr:cNvSpPr txBox="1">
          <a:spLocks noChangeArrowheads="1"/>
        </xdr:cNvSpPr>
      </xdr:nvSpPr>
      <xdr:spPr bwMode="auto">
        <a:xfrm>
          <a:off x="381000" y="9096375"/>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38637</xdr:rowOff>
    </xdr:to>
    <xdr:sp macro="" textlink="">
      <xdr:nvSpPr>
        <xdr:cNvPr id="92" name="Besedilo 26">
          <a:extLst>
            <a:ext uri="{FF2B5EF4-FFF2-40B4-BE49-F238E27FC236}">
              <a16:creationId xmlns:a16="http://schemas.microsoft.com/office/drawing/2014/main" id="{00000000-0008-0000-0400-00005C000000}"/>
            </a:ext>
          </a:extLst>
        </xdr:cNvPr>
        <xdr:cNvSpPr txBox="1">
          <a:spLocks noChangeArrowheads="1"/>
        </xdr:cNvSpPr>
      </xdr:nvSpPr>
      <xdr:spPr bwMode="auto">
        <a:xfrm>
          <a:off x="381000" y="9096375"/>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258</xdr:row>
      <xdr:rowOff>38100</xdr:rowOff>
    </xdr:to>
    <xdr:sp macro="" textlink="">
      <xdr:nvSpPr>
        <xdr:cNvPr id="93" name="Besedilo 26">
          <a:extLst>
            <a:ext uri="{FF2B5EF4-FFF2-40B4-BE49-F238E27FC236}">
              <a16:creationId xmlns:a16="http://schemas.microsoft.com/office/drawing/2014/main" id="{00000000-0008-0000-0400-00005D000000}"/>
            </a:ext>
          </a:extLst>
        </xdr:cNvPr>
        <xdr:cNvSpPr txBox="1">
          <a:spLocks noChangeArrowheads="1"/>
        </xdr:cNvSpPr>
      </xdr:nvSpPr>
      <xdr:spPr bwMode="auto">
        <a:xfrm>
          <a:off x="381000" y="90963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130309</xdr:rowOff>
    </xdr:to>
    <xdr:sp macro="" textlink="">
      <xdr:nvSpPr>
        <xdr:cNvPr id="94" name="Besedilo 26">
          <a:extLst>
            <a:ext uri="{FF2B5EF4-FFF2-40B4-BE49-F238E27FC236}">
              <a16:creationId xmlns:a16="http://schemas.microsoft.com/office/drawing/2014/main" id="{00000000-0008-0000-0400-00005E000000}"/>
            </a:ext>
          </a:extLst>
        </xdr:cNvPr>
        <xdr:cNvSpPr txBox="1">
          <a:spLocks noChangeArrowheads="1"/>
        </xdr:cNvSpPr>
      </xdr:nvSpPr>
      <xdr:spPr bwMode="auto">
        <a:xfrm>
          <a:off x="381000" y="12982575"/>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257</xdr:row>
      <xdr:rowOff>74127</xdr:rowOff>
    </xdr:to>
    <xdr:sp macro="" textlink="">
      <xdr:nvSpPr>
        <xdr:cNvPr id="95" name="Besedilo 26">
          <a:extLst>
            <a:ext uri="{FF2B5EF4-FFF2-40B4-BE49-F238E27FC236}">
              <a16:creationId xmlns:a16="http://schemas.microsoft.com/office/drawing/2014/main" id="{00000000-0008-0000-0400-00005F000000}"/>
            </a:ext>
          </a:extLst>
        </xdr:cNvPr>
        <xdr:cNvSpPr txBox="1">
          <a:spLocks noChangeArrowheads="1"/>
        </xdr:cNvSpPr>
      </xdr:nvSpPr>
      <xdr:spPr bwMode="auto">
        <a:xfrm>
          <a:off x="381000" y="9096375"/>
          <a:ext cx="0" cy="836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133350</xdr:rowOff>
    </xdr:to>
    <xdr:sp macro="" textlink="">
      <xdr:nvSpPr>
        <xdr:cNvPr id="96" name="Besedilo 26">
          <a:extLst>
            <a:ext uri="{FF2B5EF4-FFF2-40B4-BE49-F238E27FC236}">
              <a16:creationId xmlns:a16="http://schemas.microsoft.com/office/drawing/2014/main" id="{00000000-0008-0000-0400-000060000000}"/>
            </a:ext>
          </a:extLst>
        </xdr:cNvPr>
        <xdr:cNvSpPr txBox="1">
          <a:spLocks noChangeArrowheads="1"/>
        </xdr:cNvSpPr>
      </xdr:nvSpPr>
      <xdr:spPr bwMode="auto">
        <a:xfrm>
          <a:off x="381000" y="12982575"/>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133350</xdr:rowOff>
    </xdr:to>
    <xdr:sp macro="" textlink="">
      <xdr:nvSpPr>
        <xdr:cNvPr id="97" name="Besedilo 26">
          <a:extLst>
            <a:ext uri="{FF2B5EF4-FFF2-40B4-BE49-F238E27FC236}">
              <a16:creationId xmlns:a16="http://schemas.microsoft.com/office/drawing/2014/main" id="{00000000-0008-0000-0400-000061000000}"/>
            </a:ext>
          </a:extLst>
        </xdr:cNvPr>
        <xdr:cNvSpPr txBox="1">
          <a:spLocks noChangeArrowheads="1"/>
        </xdr:cNvSpPr>
      </xdr:nvSpPr>
      <xdr:spPr bwMode="auto">
        <a:xfrm>
          <a:off x="381000" y="12982575"/>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129352</xdr:rowOff>
    </xdr:to>
    <xdr:sp macro="" textlink="">
      <xdr:nvSpPr>
        <xdr:cNvPr id="98" name="Besedilo 26">
          <a:extLst>
            <a:ext uri="{FF2B5EF4-FFF2-40B4-BE49-F238E27FC236}">
              <a16:creationId xmlns:a16="http://schemas.microsoft.com/office/drawing/2014/main" id="{00000000-0008-0000-0400-000062000000}"/>
            </a:ext>
          </a:extLst>
        </xdr:cNvPr>
        <xdr:cNvSpPr txBox="1">
          <a:spLocks noChangeArrowheads="1"/>
        </xdr:cNvSpPr>
      </xdr:nvSpPr>
      <xdr:spPr bwMode="auto">
        <a:xfrm>
          <a:off x="381000" y="12982575"/>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129352</xdr:rowOff>
    </xdr:to>
    <xdr:sp macro="" textlink="">
      <xdr:nvSpPr>
        <xdr:cNvPr id="99" name="Besedilo 26">
          <a:extLst>
            <a:ext uri="{FF2B5EF4-FFF2-40B4-BE49-F238E27FC236}">
              <a16:creationId xmlns:a16="http://schemas.microsoft.com/office/drawing/2014/main" id="{00000000-0008-0000-0400-000063000000}"/>
            </a:ext>
          </a:extLst>
        </xdr:cNvPr>
        <xdr:cNvSpPr txBox="1">
          <a:spLocks noChangeArrowheads="1"/>
        </xdr:cNvSpPr>
      </xdr:nvSpPr>
      <xdr:spPr bwMode="auto">
        <a:xfrm>
          <a:off x="381000" y="12982575"/>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123825</xdr:rowOff>
    </xdr:to>
    <xdr:sp macro="" textlink="">
      <xdr:nvSpPr>
        <xdr:cNvPr id="100" name="Besedilo 26">
          <a:extLst>
            <a:ext uri="{FF2B5EF4-FFF2-40B4-BE49-F238E27FC236}">
              <a16:creationId xmlns:a16="http://schemas.microsoft.com/office/drawing/2014/main" id="{00000000-0008-0000-0400-000064000000}"/>
            </a:ext>
          </a:extLst>
        </xdr:cNvPr>
        <xdr:cNvSpPr txBox="1">
          <a:spLocks noChangeArrowheads="1"/>
        </xdr:cNvSpPr>
      </xdr:nvSpPr>
      <xdr:spPr bwMode="auto">
        <a:xfrm>
          <a:off x="381000" y="12982575"/>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130309</xdr:rowOff>
    </xdr:to>
    <xdr:sp macro="" textlink="">
      <xdr:nvSpPr>
        <xdr:cNvPr id="101" name="Besedilo 26">
          <a:extLst>
            <a:ext uri="{FF2B5EF4-FFF2-40B4-BE49-F238E27FC236}">
              <a16:creationId xmlns:a16="http://schemas.microsoft.com/office/drawing/2014/main" id="{00000000-0008-0000-0400-000065000000}"/>
            </a:ext>
          </a:extLst>
        </xdr:cNvPr>
        <xdr:cNvSpPr txBox="1">
          <a:spLocks noChangeArrowheads="1"/>
        </xdr:cNvSpPr>
      </xdr:nvSpPr>
      <xdr:spPr bwMode="auto">
        <a:xfrm>
          <a:off x="381000" y="12982575"/>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124070</xdr:rowOff>
    </xdr:to>
    <xdr:sp macro="" textlink="">
      <xdr:nvSpPr>
        <xdr:cNvPr id="102" name="Besedilo 26">
          <a:extLst>
            <a:ext uri="{FF2B5EF4-FFF2-40B4-BE49-F238E27FC236}">
              <a16:creationId xmlns:a16="http://schemas.microsoft.com/office/drawing/2014/main" id="{00000000-0008-0000-0400-000066000000}"/>
            </a:ext>
          </a:extLst>
        </xdr:cNvPr>
        <xdr:cNvSpPr txBox="1">
          <a:spLocks noChangeArrowheads="1"/>
        </xdr:cNvSpPr>
      </xdr:nvSpPr>
      <xdr:spPr bwMode="auto">
        <a:xfrm>
          <a:off x="381000" y="12982575"/>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130309</xdr:rowOff>
    </xdr:to>
    <xdr:sp macro="" textlink="">
      <xdr:nvSpPr>
        <xdr:cNvPr id="103" name="Besedilo 26">
          <a:extLst>
            <a:ext uri="{FF2B5EF4-FFF2-40B4-BE49-F238E27FC236}">
              <a16:creationId xmlns:a16="http://schemas.microsoft.com/office/drawing/2014/main" id="{00000000-0008-0000-0400-000067000000}"/>
            </a:ext>
          </a:extLst>
        </xdr:cNvPr>
        <xdr:cNvSpPr txBox="1">
          <a:spLocks noChangeArrowheads="1"/>
        </xdr:cNvSpPr>
      </xdr:nvSpPr>
      <xdr:spPr bwMode="auto">
        <a:xfrm>
          <a:off x="381000" y="12982575"/>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253</xdr:row>
      <xdr:rowOff>0</xdr:rowOff>
    </xdr:from>
    <xdr:to>
      <xdr:col>1</xdr:col>
      <xdr:colOff>0</xdr:colOff>
      <xdr:row>256</xdr:row>
      <xdr:rowOff>123825</xdr:rowOff>
    </xdr:to>
    <xdr:sp macro="" textlink="">
      <xdr:nvSpPr>
        <xdr:cNvPr id="104" name="Besedilo 26">
          <a:extLst>
            <a:ext uri="{FF2B5EF4-FFF2-40B4-BE49-F238E27FC236}">
              <a16:creationId xmlns:a16="http://schemas.microsoft.com/office/drawing/2014/main" id="{00000000-0008-0000-0400-000068000000}"/>
            </a:ext>
          </a:extLst>
        </xdr:cNvPr>
        <xdr:cNvSpPr txBox="1">
          <a:spLocks noChangeArrowheads="1"/>
        </xdr:cNvSpPr>
      </xdr:nvSpPr>
      <xdr:spPr bwMode="auto">
        <a:xfrm>
          <a:off x="381000" y="12982575"/>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253</xdr:row>
      <xdr:rowOff>0</xdr:rowOff>
    </xdr:from>
    <xdr:ext cx="0" cy="539884"/>
    <xdr:sp macro="" textlink="">
      <xdr:nvSpPr>
        <xdr:cNvPr id="105" name="Besedilo 26">
          <a:extLst>
            <a:ext uri="{FF2B5EF4-FFF2-40B4-BE49-F238E27FC236}">
              <a16:creationId xmlns:a16="http://schemas.microsoft.com/office/drawing/2014/main" id="{00000000-0008-0000-0400-000069000000}"/>
            </a:ext>
          </a:extLst>
        </xdr:cNvPr>
        <xdr:cNvSpPr txBox="1">
          <a:spLocks noChangeArrowheads="1"/>
        </xdr:cNvSpPr>
      </xdr:nvSpPr>
      <xdr:spPr bwMode="auto">
        <a:xfrm>
          <a:off x="381000" y="18811875"/>
          <a:ext cx="0" cy="539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731354"/>
    <xdr:sp macro="" textlink="">
      <xdr:nvSpPr>
        <xdr:cNvPr id="106" name="Besedilo 26">
          <a:extLst>
            <a:ext uri="{FF2B5EF4-FFF2-40B4-BE49-F238E27FC236}">
              <a16:creationId xmlns:a16="http://schemas.microsoft.com/office/drawing/2014/main" id="{00000000-0008-0000-0400-00006A000000}"/>
            </a:ext>
          </a:extLst>
        </xdr:cNvPr>
        <xdr:cNvSpPr txBox="1">
          <a:spLocks noChangeArrowheads="1"/>
        </xdr:cNvSpPr>
      </xdr:nvSpPr>
      <xdr:spPr bwMode="auto">
        <a:xfrm>
          <a:off x="381000" y="18811875"/>
          <a:ext cx="0" cy="731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762001"/>
    <xdr:sp macro="" textlink="">
      <xdr:nvSpPr>
        <xdr:cNvPr id="107" name="Besedilo 26">
          <a:extLst>
            <a:ext uri="{FF2B5EF4-FFF2-40B4-BE49-F238E27FC236}">
              <a16:creationId xmlns:a16="http://schemas.microsoft.com/office/drawing/2014/main" id="{00000000-0008-0000-0400-00006B000000}"/>
            </a:ext>
          </a:extLst>
        </xdr:cNvPr>
        <xdr:cNvSpPr txBox="1">
          <a:spLocks noChangeArrowheads="1"/>
        </xdr:cNvSpPr>
      </xdr:nvSpPr>
      <xdr:spPr bwMode="auto">
        <a:xfrm>
          <a:off x="381000" y="18811875"/>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762001"/>
    <xdr:sp macro="" textlink="">
      <xdr:nvSpPr>
        <xdr:cNvPr id="108" name="Besedilo 26">
          <a:extLst>
            <a:ext uri="{FF2B5EF4-FFF2-40B4-BE49-F238E27FC236}">
              <a16:creationId xmlns:a16="http://schemas.microsoft.com/office/drawing/2014/main" id="{00000000-0008-0000-0400-00006C000000}"/>
            </a:ext>
          </a:extLst>
        </xdr:cNvPr>
        <xdr:cNvSpPr txBox="1">
          <a:spLocks noChangeArrowheads="1"/>
        </xdr:cNvSpPr>
      </xdr:nvSpPr>
      <xdr:spPr bwMode="auto">
        <a:xfrm>
          <a:off x="381000" y="18811875"/>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377002"/>
    <xdr:sp macro="" textlink="">
      <xdr:nvSpPr>
        <xdr:cNvPr id="109" name="Besedilo 26">
          <a:extLst>
            <a:ext uri="{FF2B5EF4-FFF2-40B4-BE49-F238E27FC236}">
              <a16:creationId xmlns:a16="http://schemas.microsoft.com/office/drawing/2014/main" id="{00000000-0008-0000-0400-00006D000000}"/>
            </a:ext>
          </a:extLst>
        </xdr:cNvPr>
        <xdr:cNvSpPr txBox="1">
          <a:spLocks noChangeArrowheads="1"/>
        </xdr:cNvSpPr>
      </xdr:nvSpPr>
      <xdr:spPr bwMode="auto">
        <a:xfrm>
          <a:off x="381000" y="18811875"/>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377002"/>
    <xdr:sp macro="" textlink="">
      <xdr:nvSpPr>
        <xdr:cNvPr id="110" name="Besedilo 26">
          <a:extLst>
            <a:ext uri="{FF2B5EF4-FFF2-40B4-BE49-F238E27FC236}">
              <a16:creationId xmlns:a16="http://schemas.microsoft.com/office/drawing/2014/main" id="{00000000-0008-0000-0400-00006E000000}"/>
            </a:ext>
          </a:extLst>
        </xdr:cNvPr>
        <xdr:cNvSpPr txBox="1">
          <a:spLocks noChangeArrowheads="1"/>
        </xdr:cNvSpPr>
      </xdr:nvSpPr>
      <xdr:spPr bwMode="auto">
        <a:xfrm>
          <a:off x="381000" y="18811875"/>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381000"/>
    <xdr:sp macro="" textlink="">
      <xdr:nvSpPr>
        <xdr:cNvPr id="111" name="Besedilo 26">
          <a:extLst>
            <a:ext uri="{FF2B5EF4-FFF2-40B4-BE49-F238E27FC236}">
              <a16:creationId xmlns:a16="http://schemas.microsoft.com/office/drawing/2014/main" id="{00000000-0008-0000-0400-00006F000000}"/>
            </a:ext>
          </a:extLst>
        </xdr:cNvPr>
        <xdr:cNvSpPr txBox="1">
          <a:spLocks noChangeArrowheads="1"/>
        </xdr:cNvSpPr>
      </xdr:nvSpPr>
      <xdr:spPr bwMode="auto">
        <a:xfrm>
          <a:off x="381000" y="18811875"/>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377959"/>
    <xdr:sp macro="" textlink="">
      <xdr:nvSpPr>
        <xdr:cNvPr id="112" name="Besedilo 26">
          <a:extLst>
            <a:ext uri="{FF2B5EF4-FFF2-40B4-BE49-F238E27FC236}">
              <a16:creationId xmlns:a16="http://schemas.microsoft.com/office/drawing/2014/main" id="{00000000-0008-0000-0400-000070000000}"/>
            </a:ext>
          </a:extLst>
        </xdr:cNvPr>
        <xdr:cNvSpPr txBox="1">
          <a:spLocks noChangeArrowheads="1"/>
        </xdr:cNvSpPr>
      </xdr:nvSpPr>
      <xdr:spPr bwMode="auto">
        <a:xfrm>
          <a:off x="381000" y="18811875"/>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377373"/>
    <xdr:sp macro="" textlink="">
      <xdr:nvSpPr>
        <xdr:cNvPr id="113" name="Besedilo 26">
          <a:extLst>
            <a:ext uri="{FF2B5EF4-FFF2-40B4-BE49-F238E27FC236}">
              <a16:creationId xmlns:a16="http://schemas.microsoft.com/office/drawing/2014/main" id="{00000000-0008-0000-0400-000071000000}"/>
            </a:ext>
          </a:extLst>
        </xdr:cNvPr>
        <xdr:cNvSpPr txBox="1">
          <a:spLocks noChangeArrowheads="1"/>
        </xdr:cNvSpPr>
      </xdr:nvSpPr>
      <xdr:spPr bwMode="auto">
        <a:xfrm>
          <a:off x="381000" y="18811875"/>
          <a:ext cx="0" cy="37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377959"/>
    <xdr:sp macro="" textlink="">
      <xdr:nvSpPr>
        <xdr:cNvPr id="114" name="Besedilo 26">
          <a:extLst>
            <a:ext uri="{FF2B5EF4-FFF2-40B4-BE49-F238E27FC236}">
              <a16:creationId xmlns:a16="http://schemas.microsoft.com/office/drawing/2014/main" id="{00000000-0008-0000-0400-000072000000}"/>
            </a:ext>
          </a:extLst>
        </xdr:cNvPr>
        <xdr:cNvSpPr txBox="1">
          <a:spLocks noChangeArrowheads="1"/>
        </xdr:cNvSpPr>
      </xdr:nvSpPr>
      <xdr:spPr bwMode="auto">
        <a:xfrm>
          <a:off x="381000" y="18811875"/>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381000"/>
    <xdr:sp macro="" textlink="">
      <xdr:nvSpPr>
        <xdr:cNvPr id="115" name="Besedilo 26">
          <a:extLst>
            <a:ext uri="{FF2B5EF4-FFF2-40B4-BE49-F238E27FC236}">
              <a16:creationId xmlns:a16="http://schemas.microsoft.com/office/drawing/2014/main" id="{00000000-0008-0000-0400-000073000000}"/>
            </a:ext>
          </a:extLst>
        </xdr:cNvPr>
        <xdr:cNvSpPr txBox="1">
          <a:spLocks noChangeArrowheads="1"/>
        </xdr:cNvSpPr>
      </xdr:nvSpPr>
      <xdr:spPr bwMode="auto">
        <a:xfrm>
          <a:off x="381000" y="18811875"/>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909540"/>
    <xdr:sp macro="" textlink="">
      <xdr:nvSpPr>
        <xdr:cNvPr id="116" name="Besedilo 26">
          <a:extLst>
            <a:ext uri="{FF2B5EF4-FFF2-40B4-BE49-F238E27FC236}">
              <a16:creationId xmlns:a16="http://schemas.microsoft.com/office/drawing/2014/main" id="{00000000-0008-0000-0400-000074000000}"/>
            </a:ext>
          </a:extLst>
        </xdr:cNvPr>
        <xdr:cNvSpPr txBox="1">
          <a:spLocks noChangeArrowheads="1"/>
        </xdr:cNvSpPr>
      </xdr:nvSpPr>
      <xdr:spPr bwMode="auto">
        <a:xfrm>
          <a:off x="381000" y="18811875"/>
          <a:ext cx="0" cy="9095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901744"/>
    <xdr:sp macro="" textlink="">
      <xdr:nvSpPr>
        <xdr:cNvPr id="117" name="Besedilo 26">
          <a:extLst>
            <a:ext uri="{FF2B5EF4-FFF2-40B4-BE49-F238E27FC236}">
              <a16:creationId xmlns:a16="http://schemas.microsoft.com/office/drawing/2014/main" id="{00000000-0008-0000-0400-000075000000}"/>
            </a:ext>
          </a:extLst>
        </xdr:cNvPr>
        <xdr:cNvSpPr txBox="1">
          <a:spLocks noChangeArrowheads="1"/>
        </xdr:cNvSpPr>
      </xdr:nvSpPr>
      <xdr:spPr bwMode="auto">
        <a:xfrm>
          <a:off x="381000" y="18811875"/>
          <a:ext cx="0" cy="901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900641"/>
    <xdr:sp macro="" textlink="">
      <xdr:nvSpPr>
        <xdr:cNvPr id="118" name="Besedilo 26">
          <a:extLst>
            <a:ext uri="{FF2B5EF4-FFF2-40B4-BE49-F238E27FC236}">
              <a16:creationId xmlns:a16="http://schemas.microsoft.com/office/drawing/2014/main" id="{00000000-0008-0000-0400-000076000000}"/>
            </a:ext>
          </a:extLst>
        </xdr:cNvPr>
        <xdr:cNvSpPr txBox="1">
          <a:spLocks noChangeArrowheads="1"/>
        </xdr:cNvSpPr>
      </xdr:nvSpPr>
      <xdr:spPr bwMode="auto">
        <a:xfrm>
          <a:off x="381000" y="18811875"/>
          <a:ext cx="0" cy="9006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253</xdr:row>
      <xdr:rowOff>0</xdr:rowOff>
    </xdr:from>
    <xdr:ext cx="0" cy="903816"/>
    <xdr:sp macro="" textlink="">
      <xdr:nvSpPr>
        <xdr:cNvPr id="119" name="Besedilo 26">
          <a:extLst>
            <a:ext uri="{FF2B5EF4-FFF2-40B4-BE49-F238E27FC236}">
              <a16:creationId xmlns:a16="http://schemas.microsoft.com/office/drawing/2014/main" id="{00000000-0008-0000-0400-000077000000}"/>
            </a:ext>
          </a:extLst>
        </xdr:cNvPr>
        <xdr:cNvSpPr txBox="1">
          <a:spLocks noChangeArrowheads="1"/>
        </xdr:cNvSpPr>
      </xdr:nvSpPr>
      <xdr:spPr bwMode="auto">
        <a:xfrm>
          <a:off x="381000" y="18811875"/>
          <a:ext cx="0" cy="9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47</xdr:row>
      <xdr:rowOff>0</xdr:rowOff>
    </xdr:from>
    <xdr:to>
      <xdr:col>1</xdr:col>
      <xdr:colOff>0</xdr:colOff>
      <xdr:row>52</xdr:row>
      <xdr:rowOff>38637</xdr:rowOff>
    </xdr:to>
    <xdr:sp macro="" textlink="">
      <xdr:nvSpPr>
        <xdr:cNvPr id="2" name="Besedilo 26">
          <a:extLst>
            <a:ext uri="{FF2B5EF4-FFF2-40B4-BE49-F238E27FC236}">
              <a16:creationId xmlns:a16="http://schemas.microsoft.com/office/drawing/2014/main" id="{00000000-0008-0000-0500-000002000000}"/>
            </a:ext>
          </a:extLst>
        </xdr:cNvPr>
        <xdr:cNvSpPr txBox="1">
          <a:spLocks noChangeArrowheads="1"/>
        </xdr:cNvSpPr>
      </xdr:nvSpPr>
      <xdr:spPr bwMode="auto">
        <a:xfrm>
          <a:off x="381000" y="66636900"/>
          <a:ext cx="0" cy="10101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39088</xdr:rowOff>
    </xdr:to>
    <xdr:sp macro="" textlink="">
      <xdr:nvSpPr>
        <xdr:cNvPr id="3" name="Besedilo 26">
          <a:extLst>
            <a:ext uri="{FF2B5EF4-FFF2-40B4-BE49-F238E27FC236}">
              <a16:creationId xmlns:a16="http://schemas.microsoft.com/office/drawing/2014/main" id="{00000000-0008-0000-0500-000003000000}"/>
            </a:ext>
          </a:extLst>
        </xdr:cNvPr>
        <xdr:cNvSpPr txBox="1">
          <a:spLocks noChangeArrowheads="1"/>
        </xdr:cNvSpPr>
      </xdr:nvSpPr>
      <xdr:spPr bwMode="auto">
        <a:xfrm>
          <a:off x="381000" y="6663690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38100</xdr:rowOff>
    </xdr:to>
    <xdr:sp macro="" textlink="">
      <xdr:nvSpPr>
        <xdr:cNvPr id="4" name="Besedilo 26">
          <a:extLst>
            <a:ext uri="{FF2B5EF4-FFF2-40B4-BE49-F238E27FC236}">
              <a16:creationId xmlns:a16="http://schemas.microsoft.com/office/drawing/2014/main" id="{00000000-0008-0000-0500-000004000000}"/>
            </a:ext>
          </a:extLst>
        </xdr:cNvPr>
        <xdr:cNvSpPr txBox="1">
          <a:spLocks noChangeArrowheads="1"/>
        </xdr:cNvSpPr>
      </xdr:nvSpPr>
      <xdr:spPr bwMode="auto">
        <a:xfrm>
          <a:off x="381000" y="666369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38100</xdr:rowOff>
    </xdr:to>
    <xdr:sp macro="" textlink="">
      <xdr:nvSpPr>
        <xdr:cNvPr id="5" name="Besedilo 26">
          <a:extLst>
            <a:ext uri="{FF2B5EF4-FFF2-40B4-BE49-F238E27FC236}">
              <a16:creationId xmlns:a16="http://schemas.microsoft.com/office/drawing/2014/main" id="{00000000-0008-0000-0500-000005000000}"/>
            </a:ext>
          </a:extLst>
        </xdr:cNvPr>
        <xdr:cNvSpPr txBox="1">
          <a:spLocks noChangeArrowheads="1"/>
        </xdr:cNvSpPr>
      </xdr:nvSpPr>
      <xdr:spPr bwMode="auto">
        <a:xfrm>
          <a:off x="381000" y="666369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41157</xdr:rowOff>
    </xdr:to>
    <xdr:sp macro="" textlink="">
      <xdr:nvSpPr>
        <xdr:cNvPr id="6" name="Besedilo 26">
          <a:extLst>
            <a:ext uri="{FF2B5EF4-FFF2-40B4-BE49-F238E27FC236}">
              <a16:creationId xmlns:a16="http://schemas.microsoft.com/office/drawing/2014/main" id="{00000000-0008-0000-0500-000006000000}"/>
            </a:ext>
          </a:extLst>
        </xdr:cNvPr>
        <xdr:cNvSpPr txBox="1">
          <a:spLocks noChangeArrowheads="1"/>
        </xdr:cNvSpPr>
      </xdr:nvSpPr>
      <xdr:spPr bwMode="auto">
        <a:xfrm>
          <a:off x="381000" y="666369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41157</xdr:rowOff>
    </xdr:to>
    <xdr:sp macro="" textlink="">
      <xdr:nvSpPr>
        <xdr:cNvPr id="7" name="Besedilo 26">
          <a:extLst>
            <a:ext uri="{FF2B5EF4-FFF2-40B4-BE49-F238E27FC236}">
              <a16:creationId xmlns:a16="http://schemas.microsoft.com/office/drawing/2014/main" id="{00000000-0008-0000-0500-000007000000}"/>
            </a:ext>
          </a:extLst>
        </xdr:cNvPr>
        <xdr:cNvSpPr txBox="1">
          <a:spLocks noChangeArrowheads="1"/>
        </xdr:cNvSpPr>
      </xdr:nvSpPr>
      <xdr:spPr bwMode="auto">
        <a:xfrm>
          <a:off x="381000" y="666369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38100</xdr:rowOff>
    </xdr:to>
    <xdr:sp macro="" textlink="">
      <xdr:nvSpPr>
        <xdr:cNvPr id="8" name="Besedilo 26">
          <a:extLst>
            <a:ext uri="{FF2B5EF4-FFF2-40B4-BE49-F238E27FC236}">
              <a16:creationId xmlns:a16="http://schemas.microsoft.com/office/drawing/2014/main" id="{00000000-0008-0000-0500-000008000000}"/>
            </a:ext>
          </a:extLst>
        </xdr:cNvPr>
        <xdr:cNvSpPr txBox="1">
          <a:spLocks noChangeArrowheads="1"/>
        </xdr:cNvSpPr>
      </xdr:nvSpPr>
      <xdr:spPr bwMode="auto">
        <a:xfrm>
          <a:off x="381000" y="666369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38637</xdr:rowOff>
    </xdr:to>
    <xdr:sp macro="" textlink="">
      <xdr:nvSpPr>
        <xdr:cNvPr id="9" name="Besedilo 26">
          <a:extLst>
            <a:ext uri="{FF2B5EF4-FFF2-40B4-BE49-F238E27FC236}">
              <a16:creationId xmlns:a16="http://schemas.microsoft.com/office/drawing/2014/main" id="{00000000-0008-0000-0500-000009000000}"/>
            </a:ext>
          </a:extLst>
        </xdr:cNvPr>
        <xdr:cNvSpPr txBox="1">
          <a:spLocks noChangeArrowheads="1"/>
        </xdr:cNvSpPr>
      </xdr:nvSpPr>
      <xdr:spPr bwMode="auto">
        <a:xfrm>
          <a:off x="381000" y="66636900"/>
          <a:ext cx="0" cy="10101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39080</xdr:rowOff>
    </xdr:to>
    <xdr:sp macro="" textlink="">
      <xdr:nvSpPr>
        <xdr:cNvPr id="10" name="Besedilo 26">
          <a:extLst>
            <a:ext uri="{FF2B5EF4-FFF2-40B4-BE49-F238E27FC236}">
              <a16:creationId xmlns:a16="http://schemas.microsoft.com/office/drawing/2014/main" id="{00000000-0008-0000-0500-00000A000000}"/>
            </a:ext>
          </a:extLst>
        </xdr:cNvPr>
        <xdr:cNvSpPr txBox="1">
          <a:spLocks noChangeArrowheads="1"/>
        </xdr:cNvSpPr>
      </xdr:nvSpPr>
      <xdr:spPr bwMode="auto">
        <a:xfrm>
          <a:off x="381000" y="6663690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38637</xdr:rowOff>
    </xdr:to>
    <xdr:sp macro="" textlink="">
      <xdr:nvSpPr>
        <xdr:cNvPr id="11" name="Besedilo 26">
          <a:extLst>
            <a:ext uri="{FF2B5EF4-FFF2-40B4-BE49-F238E27FC236}">
              <a16:creationId xmlns:a16="http://schemas.microsoft.com/office/drawing/2014/main" id="{00000000-0008-0000-0500-00000B000000}"/>
            </a:ext>
          </a:extLst>
        </xdr:cNvPr>
        <xdr:cNvSpPr txBox="1">
          <a:spLocks noChangeArrowheads="1"/>
        </xdr:cNvSpPr>
      </xdr:nvSpPr>
      <xdr:spPr bwMode="auto">
        <a:xfrm>
          <a:off x="381000" y="66636900"/>
          <a:ext cx="0" cy="10101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38100</xdr:rowOff>
    </xdr:to>
    <xdr:sp macro="" textlink="">
      <xdr:nvSpPr>
        <xdr:cNvPr id="12" name="Besedilo 26">
          <a:extLst>
            <a:ext uri="{FF2B5EF4-FFF2-40B4-BE49-F238E27FC236}">
              <a16:creationId xmlns:a16="http://schemas.microsoft.com/office/drawing/2014/main" id="{00000000-0008-0000-0500-00000C000000}"/>
            </a:ext>
          </a:extLst>
        </xdr:cNvPr>
        <xdr:cNvSpPr txBox="1">
          <a:spLocks noChangeArrowheads="1"/>
        </xdr:cNvSpPr>
      </xdr:nvSpPr>
      <xdr:spPr bwMode="auto">
        <a:xfrm>
          <a:off x="381000" y="666369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130309</xdr:rowOff>
    </xdr:to>
    <xdr:sp macro="" textlink="">
      <xdr:nvSpPr>
        <xdr:cNvPr id="13" name="Besedilo 26">
          <a:extLst>
            <a:ext uri="{FF2B5EF4-FFF2-40B4-BE49-F238E27FC236}">
              <a16:creationId xmlns:a16="http://schemas.microsoft.com/office/drawing/2014/main" id="{00000000-0008-0000-0500-00000D000000}"/>
            </a:ext>
          </a:extLst>
        </xdr:cNvPr>
        <xdr:cNvSpPr txBox="1">
          <a:spLocks noChangeArrowheads="1"/>
        </xdr:cNvSpPr>
      </xdr:nvSpPr>
      <xdr:spPr bwMode="auto">
        <a:xfrm>
          <a:off x="381000" y="666369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74127</xdr:rowOff>
    </xdr:to>
    <xdr:sp macro="" textlink="">
      <xdr:nvSpPr>
        <xdr:cNvPr id="14" name="Besedilo 26">
          <a:extLst>
            <a:ext uri="{FF2B5EF4-FFF2-40B4-BE49-F238E27FC236}">
              <a16:creationId xmlns:a16="http://schemas.microsoft.com/office/drawing/2014/main" id="{00000000-0008-0000-0500-00000E000000}"/>
            </a:ext>
          </a:extLst>
        </xdr:cNvPr>
        <xdr:cNvSpPr txBox="1">
          <a:spLocks noChangeArrowheads="1"/>
        </xdr:cNvSpPr>
      </xdr:nvSpPr>
      <xdr:spPr bwMode="auto">
        <a:xfrm>
          <a:off x="381000" y="66636900"/>
          <a:ext cx="0" cy="836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133350</xdr:rowOff>
    </xdr:to>
    <xdr:sp macro="" textlink="">
      <xdr:nvSpPr>
        <xdr:cNvPr id="15" name="Besedilo 26">
          <a:extLst>
            <a:ext uri="{FF2B5EF4-FFF2-40B4-BE49-F238E27FC236}">
              <a16:creationId xmlns:a16="http://schemas.microsoft.com/office/drawing/2014/main" id="{00000000-0008-0000-0500-00000F000000}"/>
            </a:ext>
          </a:extLst>
        </xdr:cNvPr>
        <xdr:cNvSpPr txBox="1">
          <a:spLocks noChangeArrowheads="1"/>
        </xdr:cNvSpPr>
      </xdr:nvSpPr>
      <xdr:spPr bwMode="auto">
        <a:xfrm>
          <a:off x="381000" y="666369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133350</xdr:rowOff>
    </xdr:to>
    <xdr:sp macro="" textlink="">
      <xdr:nvSpPr>
        <xdr:cNvPr id="16" name="Besedilo 26">
          <a:extLst>
            <a:ext uri="{FF2B5EF4-FFF2-40B4-BE49-F238E27FC236}">
              <a16:creationId xmlns:a16="http://schemas.microsoft.com/office/drawing/2014/main" id="{00000000-0008-0000-0500-000010000000}"/>
            </a:ext>
          </a:extLst>
        </xdr:cNvPr>
        <xdr:cNvSpPr txBox="1">
          <a:spLocks noChangeArrowheads="1"/>
        </xdr:cNvSpPr>
      </xdr:nvSpPr>
      <xdr:spPr bwMode="auto">
        <a:xfrm>
          <a:off x="381000" y="666369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129352</xdr:rowOff>
    </xdr:to>
    <xdr:sp macro="" textlink="">
      <xdr:nvSpPr>
        <xdr:cNvPr id="17" name="Besedilo 26">
          <a:extLst>
            <a:ext uri="{FF2B5EF4-FFF2-40B4-BE49-F238E27FC236}">
              <a16:creationId xmlns:a16="http://schemas.microsoft.com/office/drawing/2014/main" id="{00000000-0008-0000-0500-000011000000}"/>
            </a:ext>
          </a:extLst>
        </xdr:cNvPr>
        <xdr:cNvSpPr txBox="1">
          <a:spLocks noChangeArrowheads="1"/>
        </xdr:cNvSpPr>
      </xdr:nvSpPr>
      <xdr:spPr bwMode="auto">
        <a:xfrm>
          <a:off x="381000" y="666369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129352</xdr:rowOff>
    </xdr:to>
    <xdr:sp macro="" textlink="">
      <xdr:nvSpPr>
        <xdr:cNvPr id="18" name="Besedilo 26">
          <a:extLst>
            <a:ext uri="{FF2B5EF4-FFF2-40B4-BE49-F238E27FC236}">
              <a16:creationId xmlns:a16="http://schemas.microsoft.com/office/drawing/2014/main" id="{00000000-0008-0000-0500-000012000000}"/>
            </a:ext>
          </a:extLst>
        </xdr:cNvPr>
        <xdr:cNvSpPr txBox="1">
          <a:spLocks noChangeArrowheads="1"/>
        </xdr:cNvSpPr>
      </xdr:nvSpPr>
      <xdr:spPr bwMode="auto">
        <a:xfrm>
          <a:off x="381000" y="666369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123825</xdr:rowOff>
    </xdr:to>
    <xdr:sp macro="" textlink="">
      <xdr:nvSpPr>
        <xdr:cNvPr id="19" name="Besedilo 26">
          <a:extLst>
            <a:ext uri="{FF2B5EF4-FFF2-40B4-BE49-F238E27FC236}">
              <a16:creationId xmlns:a16="http://schemas.microsoft.com/office/drawing/2014/main" id="{00000000-0008-0000-0500-000013000000}"/>
            </a:ext>
          </a:extLst>
        </xdr:cNvPr>
        <xdr:cNvSpPr txBox="1">
          <a:spLocks noChangeArrowheads="1"/>
        </xdr:cNvSpPr>
      </xdr:nvSpPr>
      <xdr:spPr bwMode="auto">
        <a:xfrm>
          <a:off x="381000" y="666369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130309</xdr:rowOff>
    </xdr:to>
    <xdr:sp macro="" textlink="">
      <xdr:nvSpPr>
        <xdr:cNvPr id="20" name="Besedilo 26">
          <a:extLst>
            <a:ext uri="{FF2B5EF4-FFF2-40B4-BE49-F238E27FC236}">
              <a16:creationId xmlns:a16="http://schemas.microsoft.com/office/drawing/2014/main" id="{00000000-0008-0000-0500-000014000000}"/>
            </a:ext>
          </a:extLst>
        </xdr:cNvPr>
        <xdr:cNvSpPr txBox="1">
          <a:spLocks noChangeArrowheads="1"/>
        </xdr:cNvSpPr>
      </xdr:nvSpPr>
      <xdr:spPr bwMode="auto">
        <a:xfrm>
          <a:off x="381000" y="666369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124070</xdr:rowOff>
    </xdr:to>
    <xdr:sp macro="" textlink="">
      <xdr:nvSpPr>
        <xdr:cNvPr id="21" name="Besedilo 26">
          <a:extLst>
            <a:ext uri="{FF2B5EF4-FFF2-40B4-BE49-F238E27FC236}">
              <a16:creationId xmlns:a16="http://schemas.microsoft.com/office/drawing/2014/main" id="{00000000-0008-0000-0500-000015000000}"/>
            </a:ext>
          </a:extLst>
        </xdr:cNvPr>
        <xdr:cNvSpPr txBox="1">
          <a:spLocks noChangeArrowheads="1"/>
        </xdr:cNvSpPr>
      </xdr:nvSpPr>
      <xdr:spPr bwMode="auto">
        <a:xfrm>
          <a:off x="381000" y="6663690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130309</xdr:rowOff>
    </xdr:to>
    <xdr:sp macro="" textlink="">
      <xdr:nvSpPr>
        <xdr:cNvPr id="22" name="Besedilo 26">
          <a:extLst>
            <a:ext uri="{FF2B5EF4-FFF2-40B4-BE49-F238E27FC236}">
              <a16:creationId xmlns:a16="http://schemas.microsoft.com/office/drawing/2014/main" id="{00000000-0008-0000-0500-000016000000}"/>
            </a:ext>
          </a:extLst>
        </xdr:cNvPr>
        <xdr:cNvSpPr txBox="1">
          <a:spLocks noChangeArrowheads="1"/>
        </xdr:cNvSpPr>
      </xdr:nvSpPr>
      <xdr:spPr bwMode="auto">
        <a:xfrm>
          <a:off x="381000" y="666369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123825</xdr:rowOff>
    </xdr:to>
    <xdr:sp macro="" textlink="">
      <xdr:nvSpPr>
        <xdr:cNvPr id="23" name="Besedilo 26">
          <a:extLst>
            <a:ext uri="{FF2B5EF4-FFF2-40B4-BE49-F238E27FC236}">
              <a16:creationId xmlns:a16="http://schemas.microsoft.com/office/drawing/2014/main" id="{00000000-0008-0000-0500-000017000000}"/>
            </a:ext>
          </a:extLst>
        </xdr:cNvPr>
        <xdr:cNvSpPr txBox="1">
          <a:spLocks noChangeArrowheads="1"/>
        </xdr:cNvSpPr>
      </xdr:nvSpPr>
      <xdr:spPr bwMode="auto">
        <a:xfrm>
          <a:off x="381000" y="666369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83087</xdr:rowOff>
    </xdr:to>
    <xdr:sp macro="" textlink="">
      <xdr:nvSpPr>
        <xdr:cNvPr id="24" name="Besedilo 26">
          <a:extLst>
            <a:ext uri="{FF2B5EF4-FFF2-40B4-BE49-F238E27FC236}">
              <a16:creationId xmlns:a16="http://schemas.microsoft.com/office/drawing/2014/main" id="{00000000-0008-0000-0500-000018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86713</xdr:rowOff>
    </xdr:to>
    <xdr:sp macro="" textlink="">
      <xdr:nvSpPr>
        <xdr:cNvPr id="25" name="Besedilo 26">
          <a:extLst>
            <a:ext uri="{FF2B5EF4-FFF2-40B4-BE49-F238E27FC236}">
              <a16:creationId xmlns:a16="http://schemas.microsoft.com/office/drawing/2014/main" id="{00000000-0008-0000-0500-000019000000}"/>
            </a:ext>
          </a:extLst>
        </xdr:cNvPr>
        <xdr:cNvSpPr txBox="1">
          <a:spLocks noChangeArrowheads="1"/>
        </xdr:cNvSpPr>
      </xdr:nvSpPr>
      <xdr:spPr bwMode="auto">
        <a:xfrm>
          <a:off x="381000" y="323850"/>
          <a:ext cx="0" cy="10868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85725</xdr:rowOff>
    </xdr:to>
    <xdr:sp macro="" textlink="">
      <xdr:nvSpPr>
        <xdr:cNvPr id="26" name="Besedilo 26">
          <a:extLst>
            <a:ext uri="{FF2B5EF4-FFF2-40B4-BE49-F238E27FC236}">
              <a16:creationId xmlns:a16="http://schemas.microsoft.com/office/drawing/2014/main" id="{00000000-0008-0000-0500-00001A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85725</xdr:rowOff>
    </xdr:to>
    <xdr:sp macro="" textlink="">
      <xdr:nvSpPr>
        <xdr:cNvPr id="27" name="Besedilo 26">
          <a:extLst>
            <a:ext uri="{FF2B5EF4-FFF2-40B4-BE49-F238E27FC236}">
              <a16:creationId xmlns:a16="http://schemas.microsoft.com/office/drawing/2014/main" id="{00000000-0008-0000-0500-00001B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88782</xdr:rowOff>
    </xdr:to>
    <xdr:sp macro="" textlink="">
      <xdr:nvSpPr>
        <xdr:cNvPr id="28" name="Besedilo 26">
          <a:extLst>
            <a:ext uri="{FF2B5EF4-FFF2-40B4-BE49-F238E27FC236}">
              <a16:creationId xmlns:a16="http://schemas.microsoft.com/office/drawing/2014/main" id="{00000000-0008-0000-0500-00001C000000}"/>
            </a:ext>
          </a:extLst>
        </xdr:cNvPr>
        <xdr:cNvSpPr txBox="1">
          <a:spLocks noChangeArrowheads="1"/>
        </xdr:cNvSpPr>
      </xdr:nvSpPr>
      <xdr:spPr bwMode="auto">
        <a:xfrm>
          <a:off x="381000" y="323850"/>
          <a:ext cx="0" cy="10889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88782</xdr:rowOff>
    </xdr:to>
    <xdr:sp macro="" textlink="">
      <xdr:nvSpPr>
        <xdr:cNvPr id="29" name="Besedilo 26">
          <a:extLst>
            <a:ext uri="{FF2B5EF4-FFF2-40B4-BE49-F238E27FC236}">
              <a16:creationId xmlns:a16="http://schemas.microsoft.com/office/drawing/2014/main" id="{00000000-0008-0000-0500-00001D000000}"/>
            </a:ext>
          </a:extLst>
        </xdr:cNvPr>
        <xdr:cNvSpPr txBox="1">
          <a:spLocks noChangeArrowheads="1"/>
        </xdr:cNvSpPr>
      </xdr:nvSpPr>
      <xdr:spPr bwMode="auto">
        <a:xfrm>
          <a:off x="381000" y="323850"/>
          <a:ext cx="0" cy="10889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85725</xdr:rowOff>
    </xdr:to>
    <xdr:sp macro="" textlink="">
      <xdr:nvSpPr>
        <xdr:cNvPr id="30" name="Besedilo 26">
          <a:extLst>
            <a:ext uri="{FF2B5EF4-FFF2-40B4-BE49-F238E27FC236}">
              <a16:creationId xmlns:a16="http://schemas.microsoft.com/office/drawing/2014/main" id="{00000000-0008-0000-0500-00001E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83087</xdr:rowOff>
    </xdr:to>
    <xdr:sp macro="" textlink="">
      <xdr:nvSpPr>
        <xdr:cNvPr id="31" name="Besedilo 26">
          <a:extLst>
            <a:ext uri="{FF2B5EF4-FFF2-40B4-BE49-F238E27FC236}">
              <a16:creationId xmlns:a16="http://schemas.microsoft.com/office/drawing/2014/main" id="{00000000-0008-0000-0500-00001F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86705</xdr:rowOff>
    </xdr:to>
    <xdr:sp macro="" textlink="">
      <xdr:nvSpPr>
        <xdr:cNvPr id="32" name="Besedilo 26">
          <a:extLst>
            <a:ext uri="{FF2B5EF4-FFF2-40B4-BE49-F238E27FC236}">
              <a16:creationId xmlns:a16="http://schemas.microsoft.com/office/drawing/2014/main" id="{00000000-0008-0000-0500-000020000000}"/>
            </a:ext>
          </a:extLst>
        </xdr:cNvPr>
        <xdr:cNvSpPr txBox="1">
          <a:spLocks noChangeArrowheads="1"/>
        </xdr:cNvSpPr>
      </xdr:nvSpPr>
      <xdr:spPr bwMode="auto">
        <a:xfrm>
          <a:off x="381000" y="323850"/>
          <a:ext cx="0" cy="10868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83087</xdr:rowOff>
    </xdr:to>
    <xdr:sp macro="" textlink="">
      <xdr:nvSpPr>
        <xdr:cNvPr id="33" name="Besedilo 26">
          <a:extLst>
            <a:ext uri="{FF2B5EF4-FFF2-40B4-BE49-F238E27FC236}">
              <a16:creationId xmlns:a16="http://schemas.microsoft.com/office/drawing/2014/main" id="{00000000-0008-0000-0500-000021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85725</xdr:rowOff>
    </xdr:to>
    <xdr:sp macro="" textlink="">
      <xdr:nvSpPr>
        <xdr:cNvPr id="34" name="Besedilo 26">
          <a:extLst>
            <a:ext uri="{FF2B5EF4-FFF2-40B4-BE49-F238E27FC236}">
              <a16:creationId xmlns:a16="http://schemas.microsoft.com/office/drawing/2014/main" id="{00000000-0008-0000-0500-000022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139834</xdr:rowOff>
    </xdr:to>
    <xdr:sp macro="" textlink="">
      <xdr:nvSpPr>
        <xdr:cNvPr id="35" name="Besedilo 26">
          <a:extLst>
            <a:ext uri="{FF2B5EF4-FFF2-40B4-BE49-F238E27FC236}">
              <a16:creationId xmlns:a16="http://schemas.microsoft.com/office/drawing/2014/main" id="{00000000-0008-0000-0500-000023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102703</xdr:rowOff>
    </xdr:to>
    <xdr:sp macro="" textlink="">
      <xdr:nvSpPr>
        <xdr:cNvPr id="36" name="Besedilo 26">
          <a:extLst>
            <a:ext uri="{FF2B5EF4-FFF2-40B4-BE49-F238E27FC236}">
              <a16:creationId xmlns:a16="http://schemas.microsoft.com/office/drawing/2014/main" id="{00000000-0008-0000-0500-000024000000}"/>
            </a:ext>
          </a:extLst>
        </xdr:cNvPr>
        <xdr:cNvSpPr txBox="1">
          <a:spLocks noChangeArrowheads="1"/>
        </xdr:cNvSpPr>
      </xdr:nvSpPr>
      <xdr:spPr bwMode="auto">
        <a:xfrm>
          <a:off x="381000" y="323850"/>
          <a:ext cx="0" cy="7789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142875</xdr:rowOff>
    </xdr:to>
    <xdr:sp macro="" textlink="">
      <xdr:nvSpPr>
        <xdr:cNvPr id="37" name="Besedilo 26">
          <a:extLst>
            <a:ext uri="{FF2B5EF4-FFF2-40B4-BE49-F238E27FC236}">
              <a16:creationId xmlns:a16="http://schemas.microsoft.com/office/drawing/2014/main" id="{00000000-0008-0000-0500-000025000000}"/>
            </a:ext>
          </a:extLst>
        </xdr:cNvPr>
        <xdr:cNvSpPr txBox="1">
          <a:spLocks noChangeArrowheads="1"/>
        </xdr:cNvSpPr>
      </xdr:nvSpPr>
      <xdr:spPr bwMode="auto">
        <a:xfrm>
          <a:off x="381000" y="323850"/>
          <a:ext cx="0" cy="6572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142875</xdr:rowOff>
    </xdr:to>
    <xdr:sp macro="" textlink="">
      <xdr:nvSpPr>
        <xdr:cNvPr id="38" name="Besedilo 26">
          <a:extLst>
            <a:ext uri="{FF2B5EF4-FFF2-40B4-BE49-F238E27FC236}">
              <a16:creationId xmlns:a16="http://schemas.microsoft.com/office/drawing/2014/main" id="{00000000-0008-0000-0500-000026000000}"/>
            </a:ext>
          </a:extLst>
        </xdr:cNvPr>
        <xdr:cNvSpPr txBox="1">
          <a:spLocks noChangeArrowheads="1"/>
        </xdr:cNvSpPr>
      </xdr:nvSpPr>
      <xdr:spPr bwMode="auto">
        <a:xfrm>
          <a:off x="381000" y="323850"/>
          <a:ext cx="0" cy="6572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138877</xdr:rowOff>
    </xdr:to>
    <xdr:sp macro="" textlink="">
      <xdr:nvSpPr>
        <xdr:cNvPr id="39" name="Besedilo 26">
          <a:extLst>
            <a:ext uri="{FF2B5EF4-FFF2-40B4-BE49-F238E27FC236}">
              <a16:creationId xmlns:a16="http://schemas.microsoft.com/office/drawing/2014/main" id="{00000000-0008-0000-0500-000027000000}"/>
            </a:ext>
          </a:extLst>
        </xdr:cNvPr>
        <xdr:cNvSpPr txBox="1">
          <a:spLocks noChangeArrowheads="1"/>
        </xdr:cNvSpPr>
      </xdr:nvSpPr>
      <xdr:spPr bwMode="auto">
        <a:xfrm>
          <a:off x="381000" y="323850"/>
          <a:ext cx="0" cy="653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138877</xdr:rowOff>
    </xdr:to>
    <xdr:sp macro="" textlink="">
      <xdr:nvSpPr>
        <xdr:cNvPr id="40" name="Besedilo 26">
          <a:extLst>
            <a:ext uri="{FF2B5EF4-FFF2-40B4-BE49-F238E27FC236}">
              <a16:creationId xmlns:a16="http://schemas.microsoft.com/office/drawing/2014/main" id="{00000000-0008-0000-0500-000028000000}"/>
            </a:ext>
          </a:extLst>
        </xdr:cNvPr>
        <xdr:cNvSpPr txBox="1">
          <a:spLocks noChangeArrowheads="1"/>
        </xdr:cNvSpPr>
      </xdr:nvSpPr>
      <xdr:spPr bwMode="auto">
        <a:xfrm>
          <a:off x="381000" y="323850"/>
          <a:ext cx="0" cy="653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133350</xdr:rowOff>
    </xdr:to>
    <xdr:sp macro="" textlink="">
      <xdr:nvSpPr>
        <xdr:cNvPr id="41" name="Besedilo 26">
          <a:extLst>
            <a:ext uri="{FF2B5EF4-FFF2-40B4-BE49-F238E27FC236}">
              <a16:creationId xmlns:a16="http://schemas.microsoft.com/office/drawing/2014/main" id="{00000000-0008-0000-0500-000029000000}"/>
            </a:ext>
          </a:extLst>
        </xdr:cNvPr>
        <xdr:cNvSpPr txBox="1">
          <a:spLocks noChangeArrowheads="1"/>
        </xdr:cNvSpPr>
      </xdr:nvSpPr>
      <xdr:spPr bwMode="auto">
        <a:xfrm>
          <a:off x="381000" y="3238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139834</xdr:rowOff>
    </xdr:to>
    <xdr:sp macro="" textlink="">
      <xdr:nvSpPr>
        <xdr:cNvPr id="42" name="Besedilo 26">
          <a:extLst>
            <a:ext uri="{FF2B5EF4-FFF2-40B4-BE49-F238E27FC236}">
              <a16:creationId xmlns:a16="http://schemas.microsoft.com/office/drawing/2014/main" id="{00000000-0008-0000-0500-00002A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133595</xdr:rowOff>
    </xdr:to>
    <xdr:sp macro="" textlink="">
      <xdr:nvSpPr>
        <xdr:cNvPr id="43" name="Besedilo 26">
          <a:extLst>
            <a:ext uri="{FF2B5EF4-FFF2-40B4-BE49-F238E27FC236}">
              <a16:creationId xmlns:a16="http://schemas.microsoft.com/office/drawing/2014/main" id="{00000000-0008-0000-0500-00002B000000}"/>
            </a:ext>
          </a:extLst>
        </xdr:cNvPr>
        <xdr:cNvSpPr txBox="1">
          <a:spLocks noChangeArrowheads="1"/>
        </xdr:cNvSpPr>
      </xdr:nvSpPr>
      <xdr:spPr bwMode="auto">
        <a:xfrm>
          <a:off x="381000" y="323850"/>
          <a:ext cx="0" cy="6479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139834</xdr:rowOff>
    </xdr:to>
    <xdr:sp macro="" textlink="">
      <xdr:nvSpPr>
        <xdr:cNvPr id="44" name="Besedilo 26">
          <a:extLst>
            <a:ext uri="{FF2B5EF4-FFF2-40B4-BE49-F238E27FC236}">
              <a16:creationId xmlns:a16="http://schemas.microsoft.com/office/drawing/2014/main" id="{00000000-0008-0000-0500-00002C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133350</xdr:rowOff>
    </xdr:to>
    <xdr:sp macro="" textlink="">
      <xdr:nvSpPr>
        <xdr:cNvPr id="45" name="Besedilo 26">
          <a:extLst>
            <a:ext uri="{FF2B5EF4-FFF2-40B4-BE49-F238E27FC236}">
              <a16:creationId xmlns:a16="http://schemas.microsoft.com/office/drawing/2014/main" id="{00000000-0008-0000-0500-00002D000000}"/>
            </a:ext>
          </a:extLst>
        </xdr:cNvPr>
        <xdr:cNvSpPr txBox="1">
          <a:spLocks noChangeArrowheads="1"/>
        </xdr:cNvSpPr>
      </xdr:nvSpPr>
      <xdr:spPr bwMode="auto">
        <a:xfrm>
          <a:off x="381000" y="3238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178338</xdr:rowOff>
    </xdr:to>
    <xdr:sp macro="" textlink="">
      <xdr:nvSpPr>
        <xdr:cNvPr id="46" name="Besedilo 26">
          <a:extLst>
            <a:ext uri="{FF2B5EF4-FFF2-40B4-BE49-F238E27FC236}">
              <a16:creationId xmlns:a16="http://schemas.microsoft.com/office/drawing/2014/main" id="{00000000-0008-0000-0500-00002E000000}"/>
            </a:ext>
          </a:extLst>
        </xdr:cNvPr>
        <xdr:cNvSpPr txBox="1">
          <a:spLocks noChangeArrowheads="1"/>
        </xdr:cNvSpPr>
      </xdr:nvSpPr>
      <xdr:spPr bwMode="auto">
        <a:xfrm>
          <a:off x="381000" y="66636900"/>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181964</xdr:rowOff>
    </xdr:to>
    <xdr:sp macro="" textlink="">
      <xdr:nvSpPr>
        <xdr:cNvPr id="47" name="Besedilo 26">
          <a:extLst>
            <a:ext uri="{FF2B5EF4-FFF2-40B4-BE49-F238E27FC236}">
              <a16:creationId xmlns:a16="http://schemas.microsoft.com/office/drawing/2014/main" id="{00000000-0008-0000-0500-00002F000000}"/>
            </a:ext>
          </a:extLst>
        </xdr:cNvPr>
        <xdr:cNvSpPr txBox="1">
          <a:spLocks noChangeArrowheads="1"/>
        </xdr:cNvSpPr>
      </xdr:nvSpPr>
      <xdr:spPr bwMode="auto">
        <a:xfrm>
          <a:off x="381000" y="66636900"/>
          <a:ext cx="0" cy="15726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180976</xdr:rowOff>
    </xdr:to>
    <xdr:sp macro="" textlink="">
      <xdr:nvSpPr>
        <xdr:cNvPr id="48" name="Besedilo 26">
          <a:extLst>
            <a:ext uri="{FF2B5EF4-FFF2-40B4-BE49-F238E27FC236}">
              <a16:creationId xmlns:a16="http://schemas.microsoft.com/office/drawing/2014/main" id="{00000000-0008-0000-0500-000030000000}"/>
            </a:ext>
          </a:extLst>
        </xdr:cNvPr>
        <xdr:cNvSpPr txBox="1">
          <a:spLocks noChangeArrowheads="1"/>
        </xdr:cNvSpPr>
      </xdr:nvSpPr>
      <xdr:spPr bwMode="auto">
        <a:xfrm>
          <a:off x="381000" y="66636900"/>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180976</xdr:rowOff>
    </xdr:to>
    <xdr:sp macro="" textlink="">
      <xdr:nvSpPr>
        <xdr:cNvPr id="49" name="Besedilo 26">
          <a:extLst>
            <a:ext uri="{FF2B5EF4-FFF2-40B4-BE49-F238E27FC236}">
              <a16:creationId xmlns:a16="http://schemas.microsoft.com/office/drawing/2014/main" id="{00000000-0008-0000-0500-000031000000}"/>
            </a:ext>
          </a:extLst>
        </xdr:cNvPr>
        <xdr:cNvSpPr txBox="1">
          <a:spLocks noChangeArrowheads="1"/>
        </xdr:cNvSpPr>
      </xdr:nvSpPr>
      <xdr:spPr bwMode="auto">
        <a:xfrm>
          <a:off x="381000" y="66636900"/>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184033</xdr:rowOff>
    </xdr:to>
    <xdr:sp macro="" textlink="">
      <xdr:nvSpPr>
        <xdr:cNvPr id="50" name="Besedilo 26">
          <a:extLst>
            <a:ext uri="{FF2B5EF4-FFF2-40B4-BE49-F238E27FC236}">
              <a16:creationId xmlns:a16="http://schemas.microsoft.com/office/drawing/2014/main" id="{00000000-0008-0000-0500-000032000000}"/>
            </a:ext>
          </a:extLst>
        </xdr:cNvPr>
        <xdr:cNvSpPr txBox="1">
          <a:spLocks noChangeArrowheads="1"/>
        </xdr:cNvSpPr>
      </xdr:nvSpPr>
      <xdr:spPr bwMode="auto">
        <a:xfrm>
          <a:off x="381000" y="66636900"/>
          <a:ext cx="0" cy="15746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184033</xdr:rowOff>
    </xdr:to>
    <xdr:sp macro="" textlink="">
      <xdr:nvSpPr>
        <xdr:cNvPr id="51" name="Besedilo 26">
          <a:extLst>
            <a:ext uri="{FF2B5EF4-FFF2-40B4-BE49-F238E27FC236}">
              <a16:creationId xmlns:a16="http://schemas.microsoft.com/office/drawing/2014/main" id="{00000000-0008-0000-0500-000033000000}"/>
            </a:ext>
          </a:extLst>
        </xdr:cNvPr>
        <xdr:cNvSpPr txBox="1">
          <a:spLocks noChangeArrowheads="1"/>
        </xdr:cNvSpPr>
      </xdr:nvSpPr>
      <xdr:spPr bwMode="auto">
        <a:xfrm>
          <a:off x="381000" y="66636900"/>
          <a:ext cx="0" cy="15746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180976</xdr:rowOff>
    </xdr:to>
    <xdr:sp macro="" textlink="">
      <xdr:nvSpPr>
        <xdr:cNvPr id="52" name="Besedilo 26">
          <a:extLst>
            <a:ext uri="{FF2B5EF4-FFF2-40B4-BE49-F238E27FC236}">
              <a16:creationId xmlns:a16="http://schemas.microsoft.com/office/drawing/2014/main" id="{00000000-0008-0000-0500-000034000000}"/>
            </a:ext>
          </a:extLst>
        </xdr:cNvPr>
        <xdr:cNvSpPr txBox="1">
          <a:spLocks noChangeArrowheads="1"/>
        </xdr:cNvSpPr>
      </xdr:nvSpPr>
      <xdr:spPr bwMode="auto">
        <a:xfrm>
          <a:off x="381000" y="66636900"/>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178338</xdr:rowOff>
    </xdr:to>
    <xdr:sp macro="" textlink="">
      <xdr:nvSpPr>
        <xdr:cNvPr id="53" name="Besedilo 26">
          <a:extLst>
            <a:ext uri="{FF2B5EF4-FFF2-40B4-BE49-F238E27FC236}">
              <a16:creationId xmlns:a16="http://schemas.microsoft.com/office/drawing/2014/main" id="{00000000-0008-0000-0500-000035000000}"/>
            </a:ext>
          </a:extLst>
        </xdr:cNvPr>
        <xdr:cNvSpPr txBox="1">
          <a:spLocks noChangeArrowheads="1"/>
        </xdr:cNvSpPr>
      </xdr:nvSpPr>
      <xdr:spPr bwMode="auto">
        <a:xfrm>
          <a:off x="381000" y="66636900"/>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181956</xdr:rowOff>
    </xdr:to>
    <xdr:sp macro="" textlink="">
      <xdr:nvSpPr>
        <xdr:cNvPr id="54" name="Besedilo 26">
          <a:extLst>
            <a:ext uri="{FF2B5EF4-FFF2-40B4-BE49-F238E27FC236}">
              <a16:creationId xmlns:a16="http://schemas.microsoft.com/office/drawing/2014/main" id="{00000000-0008-0000-0500-000036000000}"/>
            </a:ext>
          </a:extLst>
        </xdr:cNvPr>
        <xdr:cNvSpPr txBox="1">
          <a:spLocks noChangeArrowheads="1"/>
        </xdr:cNvSpPr>
      </xdr:nvSpPr>
      <xdr:spPr bwMode="auto">
        <a:xfrm>
          <a:off x="381000" y="66636900"/>
          <a:ext cx="0" cy="15726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178338</xdr:rowOff>
    </xdr:to>
    <xdr:sp macro="" textlink="">
      <xdr:nvSpPr>
        <xdr:cNvPr id="55" name="Besedilo 26">
          <a:extLst>
            <a:ext uri="{FF2B5EF4-FFF2-40B4-BE49-F238E27FC236}">
              <a16:creationId xmlns:a16="http://schemas.microsoft.com/office/drawing/2014/main" id="{00000000-0008-0000-0500-000037000000}"/>
            </a:ext>
          </a:extLst>
        </xdr:cNvPr>
        <xdr:cNvSpPr txBox="1">
          <a:spLocks noChangeArrowheads="1"/>
        </xdr:cNvSpPr>
      </xdr:nvSpPr>
      <xdr:spPr bwMode="auto">
        <a:xfrm>
          <a:off x="381000" y="66636900"/>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180976</xdr:rowOff>
    </xdr:to>
    <xdr:sp macro="" textlink="">
      <xdr:nvSpPr>
        <xdr:cNvPr id="56" name="Besedilo 26">
          <a:extLst>
            <a:ext uri="{FF2B5EF4-FFF2-40B4-BE49-F238E27FC236}">
              <a16:creationId xmlns:a16="http://schemas.microsoft.com/office/drawing/2014/main" id="{00000000-0008-0000-0500-000038000000}"/>
            </a:ext>
          </a:extLst>
        </xdr:cNvPr>
        <xdr:cNvSpPr txBox="1">
          <a:spLocks noChangeArrowheads="1"/>
        </xdr:cNvSpPr>
      </xdr:nvSpPr>
      <xdr:spPr bwMode="auto">
        <a:xfrm>
          <a:off x="381000" y="66636900"/>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111260</xdr:rowOff>
    </xdr:to>
    <xdr:sp macro="" textlink="">
      <xdr:nvSpPr>
        <xdr:cNvPr id="57" name="Besedilo 26">
          <a:extLst>
            <a:ext uri="{FF2B5EF4-FFF2-40B4-BE49-F238E27FC236}">
              <a16:creationId xmlns:a16="http://schemas.microsoft.com/office/drawing/2014/main" id="{00000000-0008-0000-0500-000039000000}"/>
            </a:ext>
          </a:extLst>
        </xdr:cNvPr>
        <xdr:cNvSpPr txBox="1">
          <a:spLocks noChangeArrowheads="1"/>
        </xdr:cNvSpPr>
      </xdr:nvSpPr>
      <xdr:spPr bwMode="auto">
        <a:xfrm>
          <a:off x="381000" y="66636900"/>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54</xdr:row>
      <xdr:rowOff>7454</xdr:rowOff>
    </xdr:to>
    <xdr:sp macro="" textlink="">
      <xdr:nvSpPr>
        <xdr:cNvPr id="58" name="Besedilo 26">
          <a:extLst>
            <a:ext uri="{FF2B5EF4-FFF2-40B4-BE49-F238E27FC236}">
              <a16:creationId xmlns:a16="http://schemas.microsoft.com/office/drawing/2014/main" id="{00000000-0008-0000-0500-00003A000000}"/>
            </a:ext>
          </a:extLst>
        </xdr:cNvPr>
        <xdr:cNvSpPr txBox="1">
          <a:spLocks noChangeArrowheads="1"/>
        </xdr:cNvSpPr>
      </xdr:nvSpPr>
      <xdr:spPr bwMode="auto">
        <a:xfrm>
          <a:off x="381000" y="66636900"/>
          <a:ext cx="0" cy="13981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114301</xdr:rowOff>
    </xdr:to>
    <xdr:sp macro="" textlink="">
      <xdr:nvSpPr>
        <xdr:cNvPr id="59" name="Besedilo 26">
          <a:extLst>
            <a:ext uri="{FF2B5EF4-FFF2-40B4-BE49-F238E27FC236}">
              <a16:creationId xmlns:a16="http://schemas.microsoft.com/office/drawing/2014/main" id="{00000000-0008-0000-0500-00003B000000}"/>
            </a:ext>
          </a:extLst>
        </xdr:cNvPr>
        <xdr:cNvSpPr txBox="1">
          <a:spLocks noChangeArrowheads="1"/>
        </xdr:cNvSpPr>
      </xdr:nvSpPr>
      <xdr:spPr bwMode="auto">
        <a:xfrm>
          <a:off x="381000" y="66636900"/>
          <a:ext cx="0" cy="8763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114301</xdr:rowOff>
    </xdr:to>
    <xdr:sp macro="" textlink="">
      <xdr:nvSpPr>
        <xdr:cNvPr id="60" name="Besedilo 26">
          <a:extLst>
            <a:ext uri="{FF2B5EF4-FFF2-40B4-BE49-F238E27FC236}">
              <a16:creationId xmlns:a16="http://schemas.microsoft.com/office/drawing/2014/main" id="{00000000-0008-0000-0500-00003C000000}"/>
            </a:ext>
          </a:extLst>
        </xdr:cNvPr>
        <xdr:cNvSpPr txBox="1">
          <a:spLocks noChangeArrowheads="1"/>
        </xdr:cNvSpPr>
      </xdr:nvSpPr>
      <xdr:spPr bwMode="auto">
        <a:xfrm>
          <a:off x="381000" y="66636900"/>
          <a:ext cx="0" cy="8763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110303</xdr:rowOff>
    </xdr:to>
    <xdr:sp macro="" textlink="">
      <xdr:nvSpPr>
        <xdr:cNvPr id="61" name="Besedilo 26">
          <a:extLst>
            <a:ext uri="{FF2B5EF4-FFF2-40B4-BE49-F238E27FC236}">
              <a16:creationId xmlns:a16="http://schemas.microsoft.com/office/drawing/2014/main" id="{00000000-0008-0000-0500-00003D000000}"/>
            </a:ext>
          </a:extLst>
        </xdr:cNvPr>
        <xdr:cNvSpPr txBox="1">
          <a:spLocks noChangeArrowheads="1"/>
        </xdr:cNvSpPr>
      </xdr:nvSpPr>
      <xdr:spPr bwMode="auto">
        <a:xfrm>
          <a:off x="381000" y="66636900"/>
          <a:ext cx="0" cy="8723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110303</xdr:rowOff>
    </xdr:to>
    <xdr:sp macro="" textlink="">
      <xdr:nvSpPr>
        <xdr:cNvPr id="62" name="Besedilo 26">
          <a:extLst>
            <a:ext uri="{FF2B5EF4-FFF2-40B4-BE49-F238E27FC236}">
              <a16:creationId xmlns:a16="http://schemas.microsoft.com/office/drawing/2014/main" id="{00000000-0008-0000-0500-00003E000000}"/>
            </a:ext>
          </a:extLst>
        </xdr:cNvPr>
        <xdr:cNvSpPr txBox="1">
          <a:spLocks noChangeArrowheads="1"/>
        </xdr:cNvSpPr>
      </xdr:nvSpPr>
      <xdr:spPr bwMode="auto">
        <a:xfrm>
          <a:off x="381000" y="66636900"/>
          <a:ext cx="0" cy="8723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104776</xdr:rowOff>
    </xdr:to>
    <xdr:sp macro="" textlink="">
      <xdr:nvSpPr>
        <xdr:cNvPr id="63" name="Besedilo 26">
          <a:extLst>
            <a:ext uri="{FF2B5EF4-FFF2-40B4-BE49-F238E27FC236}">
              <a16:creationId xmlns:a16="http://schemas.microsoft.com/office/drawing/2014/main" id="{00000000-0008-0000-0500-00003F000000}"/>
            </a:ext>
          </a:extLst>
        </xdr:cNvPr>
        <xdr:cNvSpPr txBox="1">
          <a:spLocks noChangeArrowheads="1"/>
        </xdr:cNvSpPr>
      </xdr:nvSpPr>
      <xdr:spPr bwMode="auto">
        <a:xfrm>
          <a:off x="381000" y="66636900"/>
          <a:ext cx="0" cy="8667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111260</xdr:rowOff>
    </xdr:to>
    <xdr:sp macro="" textlink="">
      <xdr:nvSpPr>
        <xdr:cNvPr id="64" name="Besedilo 26">
          <a:extLst>
            <a:ext uri="{FF2B5EF4-FFF2-40B4-BE49-F238E27FC236}">
              <a16:creationId xmlns:a16="http://schemas.microsoft.com/office/drawing/2014/main" id="{00000000-0008-0000-0500-000040000000}"/>
            </a:ext>
          </a:extLst>
        </xdr:cNvPr>
        <xdr:cNvSpPr txBox="1">
          <a:spLocks noChangeArrowheads="1"/>
        </xdr:cNvSpPr>
      </xdr:nvSpPr>
      <xdr:spPr bwMode="auto">
        <a:xfrm>
          <a:off x="381000" y="66636900"/>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105021</xdr:rowOff>
    </xdr:to>
    <xdr:sp macro="" textlink="">
      <xdr:nvSpPr>
        <xdr:cNvPr id="65" name="Besedilo 26">
          <a:extLst>
            <a:ext uri="{FF2B5EF4-FFF2-40B4-BE49-F238E27FC236}">
              <a16:creationId xmlns:a16="http://schemas.microsoft.com/office/drawing/2014/main" id="{00000000-0008-0000-0500-000041000000}"/>
            </a:ext>
          </a:extLst>
        </xdr:cNvPr>
        <xdr:cNvSpPr txBox="1">
          <a:spLocks noChangeArrowheads="1"/>
        </xdr:cNvSpPr>
      </xdr:nvSpPr>
      <xdr:spPr bwMode="auto">
        <a:xfrm>
          <a:off x="381000" y="66636900"/>
          <a:ext cx="0" cy="8670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111260</xdr:rowOff>
    </xdr:to>
    <xdr:sp macro="" textlink="">
      <xdr:nvSpPr>
        <xdr:cNvPr id="66" name="Besedilo 26">
          <a:extLst>
            <a:ext uri="{FF2B5EF4-FFF2-40B4-BE49-F238E27FC236}">
              <a16:creationId xmlns:a16="http://schemas.microsoft.com/office/drawing/2014/main" id="{00000000-0008-0000-0500-000042000000}"/>
            </a:ext>
          </a:extLst>
        </xdr:cNvPr>
        <xdr:cNvSpPr txBox="1">
          <a:spLocks noChangeArrowheads="1"/>
        </xdr:cNvSpPr>
      </xdr:nvSpPr>
      <xdr:spPr bwMode="auto">
        <a:xfrm>
          <a:off x="381000" y="66636900"/>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104776</xdr:rowOff>
    </xdr:to>
    <xdr:sp macro="" textlink="">
      <xdr:nvSpPr>
        <xdr:cNvPr id="67" name="Besedilo 26">
          <a:extLst>
            <a:ext uri="{FF2B5EF4-FFF2-40B4-BE49-F238E27FC236}">
              <a16:creationId xmlns:a16="http://schemas.microsoft.com/office/drawing/2014/main" id="{00000000-0008-0000-0500-000043000000}"/>
            </a:ext>
          </a:extLst>
        </xdr:cNvPr>
        <xdr:cNvSpPr txBox="1">
          <a:spLocks noChangeArrowheads="1"/>
        </xdr:cNvSpPr>
      </xdr:nvSpPr>
      <xdr:spPr bwMode="auto">
        <a:xfrm>
          <a:off x="381000" y="66636900"/>
          <a:ext cx="0" cy="8667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25534</xdr:rowOff>
    </xdr:to>
    <xdr:sp macro="" textlink="">
      <xdr:nvSpPr>
        <xdr:cNvPr id="68" name="Besedilo 26">
          <a:extLst>
            <a:ext uri="{FF2B5EF4-FFF2-40B4-BE49-F238E27FC236}">
              <a16:creationId xmlns:a16="http://schemas.microsoft.com/office/drawing/2014/main" id="{00000000-0008-0000-0500-000044000000}"/>
            </a:ext>
          </a:extLst>
        </xdr:cNvPr>
        <xdr:cNvSpPr txBox="1">
          <a:spLocks noChangeArrowheads="1"/>
        </xdr:cNvSpPr>
      </xdr:nvSpPr>
      <xdr:spPr bwMode="auto">
        <a:xfrm>
          <a:off x="381000" y="323850"/>
          <a:ext cx="0" cy="539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55079</xdr:rowOff>
    </xdr:to>
    <xdr:sp macro="" textlink="">
      <xdr:nvSpPr>
        <xdr:cNvPr id="69" name="Besedilo 26">
          <a:extLst>
            <a:ext uri="{FF2B5EF4-FFF2-40B4-BE49-F238E27FC236}">
              <a16:creationId xmlns:a16="http://schemas.microsoft.com/office/drawing/2014/main" id="{00000000-0008-0000-0500-000045000000}"/>
            </a:ext>
          </a:extLst>
        </xdr:cNvPr>
        <xdr:cNvSpPr txBox="1">
          <a:spLocks noChangeArrowheads="1"/>
        </xdr:cNvSpPr>
      </xdr:nvSpPr>
      <xdr:spPr bwMode="auto">
        <a:xfrm>
          <a:off x="381000" y="323850"/>
          <a:ext cx="0" cy="731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85726</xdr:rowOff>
    </xdr:to>
    <xdr:sp macro="" textlink="">
      <xdr:nvSpPr>
        <xdr:cNvPr id="70" name="Besedilo 26">
          <a:extLst>
            <a:ext uri="{FF2B5EF4-FFF2-40B4-BE49-F238E27FC236}">
              <a16:creationId xmlns:a16="http://schemas.microsoft.com/office/drawing/2014/main" id="{00000000-0008-0000-0500-000046000000}"/>
            </a:ext>
          </a:extLst>
        </xdr:cNvPr>
        <xdr:cNvSpPr txBox="1">
          <a:spLocks noChangeArrowheads="1"/>
        </xdr:cNvSpPr>
      </xdr:nvSpPr>
      <xdr:spPr bwMode="auto">
        <a:xfrm>
          <a:off x="381000" y="32385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85726</xdr:rowOff>
    </xdr:to>
    <xdr:sp macro="" textlink="">
      <xdr:nvSpPr>
        <xdr:cNvPr id="71" name="Besedilo 26">
          <a:extLst>
            <a:ext uri="{FF2B5EF4-FFF2-40B4-BE49-F238E27FC236}">
              <a16:creationId xmlns:a16="http://schemas.microsoft.com/office/drawing/2014/main" id="{00000000-0008-0000-0500-000047000000}"/>
            </a:ext>
          </a:extLst>
        </xdr:cNvPr>
        <xdr:cNvSpPr txBox="1">
          <a:spLocks noChangeArrowheads="1"/>
        </xdr:cNvSpPr>
      </xdr:nvSpPr>
      <xdr:spPr bwMode="auto">
        <a:xfrm>
          <a:off x="381000" y="32385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24577</xdr:rowOff>
    </xdr:to>
    <xdr:sp macro="" textlink="">
      <xdr:nvSpPr>
        <xdr:cNvPr id="72" name="Besedilo 26">
          <a:extLst>
            <a:ext uri="{FF2B5EF4-FFF2-40B4-BE49-F238E27FC236}">
              <a16:creationId xmlns:a16="http://schemas.microsoft.com/office/drawing/2014/main" id="{00000000-0008-0000-0500-000048000000}"/>
            </a:ext>
          </a:extLst>
        </xdr:cNvPr>
        <xdr:cNvSpPr txBox="1">
          <a:spLocks noChangeArrowheads="1"/>
        </xdr:cNvSpPr>
      </xdr:nvSpPr>
      <xdr:spPr bwMode="auto">
        <a:xfrm>
          <a:off x="381000" y="32385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24577</xdr:rowOff>
    </xdr:to>
    <xdr:sp macro="" textlink="">
      <xdr:nvSpPr>
        <xdr:cNvPr id="73" name="Besedilo 26">
          <a:extLst>
            <a:ext uri="{FF2B5EF4-FFF2-40B4-BE49-F238E27FC236}">
              <a16:creationId xmlns:a16="http://schemas.microsoft.com/office/drawing/2014/main" id="{00000000-0008-0000-0500-000049000000}"/>
            </a:ext>
          </a:extLst>
        </xdr:cNvPr>
        <xdr:cNvSpPr txBox="1">
          <a:spLocks noChangeArrowheads="1"/>
        </xdr:cNvSpPr>
      </xdr:nvSpPr>
      <xdr:spPr bwMode="auto">
        <a:xfrm>
          <a:off x="381000" y="32385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28575</xdr:rowOff>
    </xdr:to>
    <xdr:sp macro="" textlink="">
      <xdr:nvSpPr>
        <xdr:cNvPr id="74" name="Besedilo 26">
          <a:extLst>
            <a:ext uri="{FF2B5EF4-FFF2-40B4-BE49-F238E27FC236}">
              <a16:creationId xmlns:a16="http://schemas.microsoft.com/office/drawing/2014/main" id="{00000000-0008-0000-0500-00004A000000}"/>
            </a:ext>
          </a:extLst>
        </xdr:cNvPr>
        <xdr:cNvSpPr txBox="1">
          <a:spLocks noChangeArrowheads="1"/>
        </xdr:cNvSpPr>
      </xdr:nvSpPr>
      <xdr:spPr bwMode="auto">
        <a:xfrm>
          <a:off x="381000" y="32385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25534</xdr:rowOff>
    </xdr:to>
    <xdr:sp macro="" textlink="">
      <xdr:nvSpPr>
        <xdr:cNvPr id="75" name="Besedilo 26">
          <a:extLst>
            <a:ext uri="{FF2B5EF4-FFF2-40B4-BE49-F238E27FC236}">
              <a16:creationId xmlns:a16="http://schemas.microsoft.com/office/drawing/2014/main" id="{00000000-0008-0000-0500-00004B000000}"/>
            </a:ext>
          </a:extLst>
        </xdr:cNvPr>
        <xdr:cNvSpPr txBox="1">
          <a:spLocks noChangeArrowheads="1"/>
        </xdr:cNvSpPr>
      </xdr:nvSpPr>
      <xdr:spPr bwMode="auto">
        <a:xfrm>
          <a:off x="381000" y="32385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24948</xdr:rowOff>
    </xdr:to>
    <xdr:sp macro="" textlink="">
      <xdr:nvSpPr>
        <xdr:cNvPr id="76" name="Besedilo 26">
          <a:extLst>
            <a:ext uri="{FF2B5EF4-FFF2-40B4-BE49-F238E27FC236}">
              <a16:creationId xmlns:a16="http://schemas.microsoft.com/office/drawing/2014/main" id="{00000000-0008-0000-0500-00004C000000}"/>
            </a:ext>
          </a:extLst>
        </xdr:cNvPr>
        <xdr:cNvSpPr txBox="1">
          <a:spLocks noChangeArrowheads="1"/>
        </xdr:cNvSpPr>
      </xdr:nvSpPr>
      <xdr:spPr bwMode="auto">
        <a:xfrm>
          <a:off x="381000" y="323850"/>
          <a:ext cx="0" cy="37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25534</xdr:rowOff>
    </xdr:to>
    <xdr:sp macro="" textlink="">
      <xdr:nvSpPr>
        <xdr:cNvPr id="77" name="Besedilo 26">
          <a:extLst>
            <a:ext uri="{FF2B5EF4-FFF2-40B4-BE49-F238E27FC236}">
              <a16:creationId xmlns:a16="http://schemas.microsoft.com/office/drawing/2014/main" id="{00000000-0008-0000-0500-00004D000000}"/>
            </a:ext>
          </a:extLst>
        </xdr:cNvPr>
        <xdr:cNvSpPr txBox="1">
          <a:spLocks noChangeArrowheads="1"/>
        </xdr:cNvSpPr>
      </xdr:nvSpPr>
      <xdr:spPr bwMode="auto">
        <a:xfrm>
          <a:off x="381000" y="32385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28575</xdr:rowOff>
    </xdr:to>
    <xdr:sp macro="" textlink="">
      <xdr:nvSpPr>
        <xdr:cNvPr id="78" name="Besedilo 26">
          <a:extLst>
            <a:ext uri="{FF2B5EF4-FFF2-40B4-BE49-F238E27FC236}">
              <a16:creationId xmlns:a16="http://schemas.microsoft.com/office/drawing/2014/main" id="{00000000-0008-0000-0500-00004E000000}"/>
            </a:ext>
          </a:extLst>
        </xdr:cNvPr>
        <xdr:cNvSpPr txBox="1">
          <a:spLocks noChangeArrowheads="1"/>
        </xdr:cNvSpPr>
      </xdr:nvSpPr>
      <xdr:spPr bwMode="auto">
        <a:xfrm>
          <a:off x="381000" y="32385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233265</xdr:rowOff>
    </xdr:to>
    <xdr:sp macro="" textlink="">
      <xdr:nvSpPr>
        <xdr:cNvPr id="79" name="Besedilo 26">
          <a:extLst>
            <a:ext uri="{FF2B5EF4-FFF2-40B4-BE49-F238E27FC236}">
              <a16:creationId xmlns:a16="http://schemas.microsoft.com/office/drawing/2014/main" id="{00000000-0008-0000-0500-00004F000000}"/>
            </a:ext>
          </a:extLst>
        </xdr:cNvPr>
        <xdr:cNvSpPr txBox="1">
          <a:spLocks noChangeArrowheads="1"/>
        </xdr:cNvSpPr>
      </xdr:nvSpPr>
      <xdr:spPr bwMode="auto">
        <a:xfrm>
          <a:off x="381000" y="323850"/>
          <a:ext cx="0" cy="9095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225469</xdr:rowOff>
    </xdr:to>
    <xdr:sp macro="" textlink="">
      <xdr:nvSpPr>
        <xdr:cNvPr id="80" name="Besedilo 26">
          <a:extLst>
            <a:ext uri="{FF2B5EF4-FFF2-40B4-BE49-F238E27FC236}">
              <a16:creationId xmlns:a16="http://schemas.microsoft.com/office/drawing/2014/main" id="{00000000-0008-0000-0500-000050000000}"/>
            </a:ext>
          </a:extLst>
        </xdr:cNvPr>
        <xdr:cNvSpPr txBox="1">
          <a:spLocks noChangeArrowheads="1"/>
        </xdr:cNvSpPr>
      </xdr:nvSpPr>
      <xdr:spPr bwMode="auto">
        <a:xfrm>
          <a:off x="381000" y="323850"/>
          <a:ext cx="0" cy="901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224366</xdr:rowOff>
    </xdr:to>
    <xdr:sp macro="" textlink="">
      <xdr:nvSpPr>
        <xdr:cNvPr id="81" name="Besedilo 26">
          <a:extLst>
            <a:ext uri="{FF2B5EF4-FFF2-40B4-BE49-F238E27FC236}">
              <a16:creationId xmlns:a16="http://schemas.microsoft.com/office/drawing/2014/main" id="{00000000-0008-0000-0500-000051000000}"/>
            </a:ext>
          </a:extLst>
        </xdr:cNvPr>
        <xdr:cNvSpPr txBox="1">
          <a:spLocks noChangeArrowheads="1"/>
        </xdr:cNvSpPr>
      </xdr:nvSpPr>
      <xdr:spPr bwMode="auto">
        <a:xfrm>
          <a:off x="381000" y="323850"/>
          <a:ext cx="0" cy="9006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227541</xdr:rowOff>
    </xdr:to>
    <xdr:sp macro="" textlink="">
      <xdr:nvSpPr>
        <xdr:cNvPr id="82" name="Besedilo 26">
          <a:extLst>
            <a:ext uri="{FF2B5EF4-FFF2-40B4-BE49-F238E27FC236}">
              <a16:creationId xmlns:a16="http://schemas.microsoft.com/office/drawing/2014/main" id="{00000000-0008-0000-0500-000052000000}"/>
            </a:ext>
          </a:extLst>
        </xdr:cNvPr>
        <xdr:cNvSpPr txBox="1">
          <a:spLocks noChangeArrowheads="1"/>
        </xdr:cNvSpPr>
      </xdr:nvSpPr>
      <xdr:spPr bwMode="auto">
        <a:xfrm>
          <a:off x="381000" y="323850"/>
          <a:ext cx="0" cy="9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38637</xdr:rowOff>
    </xdr:to>
    <xdr:sp macro="" textlink="">
      <xdr:nvSpPr>
        <xdr:cNvPr id="83" name="Besedilo 26">
          <a:extLst>
            <a:ext uri="{FF2B5EF4-FFF2-40B4-BE49-F238E27FC236}">
              <a16:creationId xmlns:a16="http://schemas.microsoft.com/office/drawing/2014/main" id="{00000000-0008-0000-0500-000053000000}"/>
            </a:ext>
          </a:extLst>
        </xdr:cNvPr>
        <xdr:cNvSpPr txBox="1">
          <a:spLocks noChangeArrowheads="1"/>
        </xdr:cNvSpPr>
      </xdr:nvSpPr>
      <xdr:spPr bwMode="auto">
        <a:xfrm>
          <a:off x="381000" y="66636900"/>
          <a:ext cx="0" cy="10101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39088</xdr:rowOff>
    </xdr:to>
    <xdr:sp macro="" textlink="">
      <xdr:nvSpPr>
        <xdr:cNvPr id="84" name="Besedilo 26">
          <a:extLst>
            <a:ext uri="{FF2B5EF4-FFF2-40B4-BE49-F238E27FC236}">
              <a16:creationId xmlns:a16="http://schemas.microsoft.com/office/drawing/2014/main" id="{00000000-0008-0000-0500-000054000000}"/>
            </a:ext>
          </a:extLst>
        </xdr:cNvPr>
        <xdr:cNvSpPr txBox="1">
          <a:spLocks noChangeArrowheads="1"/>
        </xdr:cNvSpPr>
      </xdr:nvSpPr>
      <xdr:spPr bwMode="auto">
        <a:xfrm>
          <a:off x="381000" y="6663690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38100</xdr:rowOff>
    </xdr:to>
    <xdr:sp macro="" textlink="">
      <xdr:nvSpPr>
        <xdr:cNvPr id="85" name="Besedilo 26">
          <a:extLst>
            <a:ext uri="{FF2B5EF4-FFF2-40B4-BE49-F238E27FC236}">
              <a16:creationId xmlns:a16="http://schemas.microsoft.com/office/drawing/2014/main" id="{00000000-0008-0000-0500-000055000000}"/>
            </a:ext>
          </a:extLst>
        </xdr:cNvPr>
        <xdr:cNvSpPr txBox="1">
          <a:spLocks noChangeArrowheads="1"/>
        </xdr:cNvSpPr>
      </xdr:nvSpPr>
      <xdr:spPr bwMode="auto">
        <a:xfrm>
          <a:off x="381000" y="666369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38100</xdr:rowOff>
    </xdr:to>
    <xdr:sp macro="" textlink="">
      <xdr:nvSpPr>
        <xdr:cNvPr id="86" name="Besedilo 26">
          <a:extLst>
            <a:ext uri="{FF2B5EF4-FFF2-40B4-BE49-F238E27FC236}">
              <a16:creationId xmlns:a16="http://schemas.microsoft.com/office/drawing/2014/main" id="{00000000-0008-0000-0500-000056000000}"/>
            </a:ext>
          </a:extLst>
        </xdr:cNvPr>
        <xdr:cNvSpPr txBox="1">
          <a:spLocks noChangeArrowheads="1"/>
        </xdr:cNvSpPr>
      </xdr:nvSpPr>
      <xdr:spPr bwMode="auto">
        <a:xfrm>
          <a:off x="381000" y="666369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41157</xdr:rowOff>
    </xdr:to>
    <xdr:sp macro="" textlink="">
      <xdr:nvSpPr>
        <xdr:cNvPr id="87" name="Besedilo 26">
          <a:extLst>
            <a:ext uri="{FF2B5EF4-FFF2-40B4-BE49-F238E27FC236}">
              <a16:creationId xmlns:a16="http://schemas.microsoft.com/office/drawing/2014/main" id="{00000000-0008-0000-0500-000057000000}"/>
            </a:ext>
          </a:extLst>
        </xdr:cNvPr>
        <xdr:cNvSpPr txBox="1">
          <a:spLocks noChangeArrowheads="1"/>
        </xdr:cNvSpPr>
      </xdr:nvSpPr>
      <xdr:spPr bwMode="auto">
        <a:xfrm>
          <a:off x="381000" y="666369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41157</xdr:rowOff>
    </xdr:to>
    <xdr:sp macro="" textlink="">
      <xdr:nvSpPr>
        <xdr:cNvPr id="88" name="Besedilo 26">
          <a:extLst>
            <a:ext uri="{FF2B5EF4-FFF2-40B4-BE49-F238E27FC236}">
              <a16:creationId xmlns:a16="http://schemas.microsoft.com/office/drawing/2014/main" id="{00000000-0008-0000-0500-000058000000}"/>
            </a:ext>
          </a:extLst>
        </xdr:cNvPr>
        <xdr:cNvSpPr txBox="1">
          <a:spLocks noChangeArrowheads="1"/>
        </xdr:cNvSpPr>
      </xdr:nvSpPr>
      <xdr:spPr bwMode="auto">
        <a:xfrm>
          <a:off x="381000" y="666369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38100</xdr:rowOff>
    </xdr:to>
    <xdr:sp macro="" textlink="">
      <xdr:nvSpPr>
        <xdr:cNvPr id="89" name="Besedilo 26">
          <a:extLst>
            <a:ext uri="{FF2B5EF4-FFF2-40B4-BE49-F238E27FC236}">
              <a16:creationId xmlns:a16="http://schemas.microsoft.com/office/drawing/2014/main" id="{00000000-0008-0000-0500-000059000000}"/>
            </a:ext>
          </a:extLst>
        </xdr:cNvPr>
        <xdr:cNvSpPr txBox="1">
          <a:spLocks noChangeArrowheads="1"/>
        </xdr:cNvSpPr>
      </xdr:nvSpPr>
      <xdr:spPr bwMode="auto">
        <a:xfrm>
          <a:off x="381000" y="666369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38637</xdr:rowOff>
    </xdr:to>
    <xdr:sp macro="" textlink="">
      <xdr:nvSpPr>
        <xdr:cNvPr id="90" name="Besedilo 26">
          <a:extLst>
            <a:ext uri="{FF2B5EF4-FFF2-40B4-BE49-F238E27FC236}">
              <a16:creationId xmlns:a16="http://schemas.microsoft.com/office/drawing/2014/main" id="{00000000-0008-0000-0500-00005A000000}"/>
            </a:ext>
          </a:extLst>
        </xdr:cNvPr>
        <xdr:cNvSpPr txBox="1">
          <a:spLocks noChangeArrowheads="1"/>
        </xdr:cNvSpPr>
      </xdr:nvSpPr>
      <xdr:spPr bwMode="auto">
        <a:xfrm>
          <a:off x="381000" y="66636900"/>
          <a:ext cx="0" cy="10101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39080</xdr:rowOff>
    </xdr:to>
    <xdr:sp macro="" textlink="">
      <xdr:nvSpPr>
        <xdr:cNvPr id="91" name="Besedilo 26">
          <a:extLst>
            <a:ext uri="{FF2B5EF4-FFF2-40B4-BE49-F238E27FC236}">
              <a16:creationId xmlns:a16="http://schemas.microsoft.com/office/drawing/2014/main" id="{00000000-0008-0000-0500-00005B000000}"/>
            </a:ext>
          </a:extLst>
        </xdr:cNvPr>
        <xdr:cNvSpPr txBox="1">
          <a:spLocks noChangeArrowheads="1"/>
        </xdr:cNvSpPr>
      </xdr:nvSpPr>
      <xdr:spPr bwMode="auto">
        <a:xfrm>
          <a:off x="381000" y="6663690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38637</xdr:rowOff>
    </xdr:to>
    <xdr:sp macro="" textlink="">
      <xdr:nvSpPr>
        <xdr:cNvPr id="92" name="Besedilo 26">
          <a:extLst>
            <a:ext uri="{FF2B5EF4-FFF2-40B4-BE49-F238E27FC236}">
              <a16:creationId xmlns:a16="http://schemas.microsoft.com/office/drawing/2014/main" id="{00000000-0008-0000-0500-00005C000000}"/>
            </a:ext>
          </a:extLst>
        </xdr:cNvPr>
        <xdr:cNvSpPr txBox="1">
          <a:spLocks noChangeArrowheads="1"/>
        </xdr:cNvSpPr>
      </xdr:nvSpPr>
      <xdr:spPr bwMode="auto">
        <a:xfrm>
          <a:off x="381000" y="66636900"/>
          <a:ext cx="0" cy="10101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52</xdr:row>
      <xdr:rowOff>38100</xdr:rowOff>
    </xdr:to>
    <xdr:sp macro="" textlink="">
      <xdr:nvSpPr>
        <xdr:cNvPr id="93" name="Besedilo 26">
          <a:extLst>
            <a:ext uri="{FF2B5EF4-FFF2-40B4-BE49-F238E27FC236}">
              <a16:creationId xmlns:a16="http://schemas.microsoft.com/office/drawing/2014/main" id="{00000000-0008-0000-0500-00005D000000}"/>
            </a:ext>
          </a:extLst>
        </xdr:cNvPr>
        <xdr:cNvSpPr txBox="1">
          <a:spLocks noChangeArrowheads="1"/>
        </xdr:cNvSpPr>
      </xdr:nvSpPr>
      <xdr:spPr bwMode="auto">
        <a:xfrm>
          <a:off x="381000" y="666369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130309</xdr:rowOff>
    </xdr:to>
    <xdr:sp macro="" textlink="">
      <xdr:nvSpPr>
        <xdr:cNvPr id="94" name="Besedilo 26">
          <a:extLst>
            <a:ext uri="{FF2B5EF4-FFF2-40B4-BE49-F238E27FC236}">
              <a16:creationId xmlns:a16="http://schemas.microsoft.com/office/drawing/2014/main" id="{00000000-0008-0000-0500-00005E000000}"/>
            </a:ext>
          </a:extLst>
        </xdr:cNvPr>
        <xdr:cNvSpPr txBox="1">
          <a:spLocks noChangeArrowheads="1"/>
        </xdr:cNvSpPr>
      </xdr:nvSpPr>
      <xdr:spPr bwMode="auto">
        <a:xfrm>
          <a:off x="381000" y="666369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51</xdr:row>
      <xdr:rowOff>74127</xdr:rowOff>
    </xdr:to>
    <xdr:sp macro="" textlink="">
      <xdr:nvSpPr>
        <xdr:cNvPr id="95" name="Besedilo 26">
          <a:extLst>
            <a:ext uri="{FF2B5EF4-FFF2-40B4-BE49-F238E27FC236}">
              <a16:creationId xmlns:a16="http://schemas.microsoft.com/office/drawing/2014/main" id="{00000000-0008-0000-0500-00005F000000}"/>
            </a:ext>
          </a:extLst>
        </xdr:cNvPr>
        <xdr:cNvSpPr txBox="1">
          <a:spLocks noChangeArrowheads="1"/>
        </xdr:cNvSpPr>
      </xdr:nvSpPr>
      <xdr:spPr bwMode="auto">
        <a:xfrm>
          <a:off x="381000" y="66636900"/>
          <a:ext cx="0" cy="836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133350</xdr:rowOff>
    </xdr:to>
    <xdr:sp macro="" textlink="">
      <xdr:nvSpPr>
        <xdr:cNvPr id="96" name="Besedilo 26">
          <a:extLst>
            <a:ext uri="{FF2B5EF4-FFF2-40B4-BE49-F238E27FC236}">
              <a16:creationId xmlns:a16="http://schemas.microsoft.com/office/drawing/2014/main" id="{00000000-0008-0000-0500-000060000000}"/>
            </a:ext>
          </a:extLst>
        </xdr:cNvPr>
        <xdr:cNvSpPr txBox="1">
          <a:spLocks noChangeArrowheads="1"/>
        </xdr:cNvSpPr>
      </xdr:nvSpPr>
      <xdr:spPr bwMode="auto">
        <a:xfrm>
          <a:off x="381000" y="666369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133350</xdr:rowOff>
    </xdr:to>
    <xdr:sp macro="" textlink="">
      <xdr:nvSpPr>
        <xdr:cNvPr id="97" name="Besedilo 26">
          <a:extLst>
            <a:ext uri="{FF2B5EF4-FFF2-40B4-BE49-F238E27FC236}">
              <a16:creationId xmlns:a16="http://schemas.microsoft.com/office/drawing/2014/main" id="{00000000-0008-0000-0500-000061000000}"/>
            </a:ext>
          </a:extLst>
        </xdr:cNvPr>
        <xdr:cNvSpPr txBox="1">
          <a:spLocks noChangeArrowheads="1"/>
        </xdr:cNvSpPr>
      </xdr:nvSpPr>
      <xdr:spPr bwMode="auto">
        <a:xfrm>
          <a:off x="381000" y="666369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129352</xdr:rowOff>
    </xdr:to>
    <xdr:sp macro="" textlink="">
      <xdr:nvSpPr>
        <xdr:cNvPr id="98" name="Besedilo 26">
          <a:extLst>
            <a:ext uri="{FF2B5EF4-FFF2-40B4-BE49-F238E27FC236}">
              <a16:creationId xmlns:a16="http://schemas.microsoft.com/office/drawing/2014/main" id="{00000000-0008-0000-0500-000062000000}"/>
            </a:ext>
          </a:extLst>
        </xdr:cNvPr>
        <xdr:cNvSpPr txBox="1">
          <a:spLocks noChangeArrowheads="1"/>
        </xdr:cNvSpPr>
      </xdr:nvSpPr>
      <xdr:spPr bwMode="auto">
        <a:xfrm>
          <a:off x="381000" y="666369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129352</xdr:rowOff>
    </xdr:to>
    <xdr:sp macro="" textlink="">
      <xdr:nvSpPr>
        <xdr:cNvPr id="99" name="Besedilo 26">
          <a:extLst>
            <a:ext uri="{FF2B5EF4-FFF2-40B4-BE49-F238E27FC236}">
              <a16:creationId xmlns:a16="http://schemas.microsoft.com/office/drawing/2014/main" id="{00000000-0008-0000-0500-000063000000}"/>
            </a:ext>
          </a:extLst>
        </xdr:cNvPr>
        <xdr:cNvSpPr txBox="1">
          <a:spLocks noChangeArrowheads="1"/>
        </xdr:cNvSpPr>
      </xdr:nvSpPr>
      <xdr:spPr bwMode="auto">
        <a:xfrm>
          <a:off x="381000" y="666369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123825</xdr:rowOff>
    </xdr:to>
    <xdr:sp macro="" textlink="">
      <xdr:nvSpPr>
        <xdr:cNvPr id="100" name="Besedilo 26">
          <a:extLst>
            <a:ext uri="{FF2B5EF4-FFF2-40B4-BE49-F238E27FC236}">
              <a16:creationId xmlns:a16="http://schemas.microsoft.com/office/drawing/2014/main" id="{00000000-0008-0000-0500-000064000000}"/>
            </a:ext>
          </a:extLst>
        </xdr:cNvPr>
        <xdr:cNvSpPr txBox="1">
          <a:spLocks noChangeArrowheads="1"/>
        </xdr:cNvSpPr>
      </xdr:nvSpPr>
      <xdr:spPr bwMode="auto">
        <a:xfrm>
          <a:off x="381000" y="666369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130309</xdr:rowOff>
    </xdr:to>
    <xdr:sp macro="" textlink="">
      <xdr:nvSpPr>
        <xdr:cNvPr id="101" name="Besedilo 26">
          <a:extLst>
            <a:ext uri="{FF2B5EF4-FFF2-40B4-BE49-F238E27FC236}">
              <a16:creationId xmlns:a16="http://schemas.microsoft.com/office/drawing/2014/main" id="{00000000-0008-0000-0500-000065000000}"/>
            </a:ext>
          </a:extLst>
        </xdr:cNvPr>
        <xdr:cNvSpPr txBox="1">
          <a:spLocks noChangeArrowheads="1"/>
        </xdr:cNvSpPr>
      </xdr:nvSpPr>
      <xdr:spPr bwMode="auto">
        <a:xfrm>
          <a:off x="381000" y="666369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124070</xdr:rowOff>
    </xdr:to>
    <xdr:sp macro="" textlink="">
      <xdr:nvSpPr>
        <xdr:cNvPr id="102" name="Besedilo 26">
          <a:extLst>
            <a:ext uri="{FF2B5EF4-FFF2-40B4-BE49-F238E27FC236}">
              <a16:creationId xmlns:a16="http://schemas.microsoft.com/office/drawing/2014/main" id="{00000000-0008-0000-0500-000066000000}"/>
            </a:ext>
          </a:extLst>
        </xdr:cNvPr>
        <xdr:cNvSpPr txBox="1">
          <a:spLocks noChangeArrowheads="1"/>
        </xdr:cNvSpPr>
      </xdr:nvSpPr>
      <xdr:spPr bwMode="auto">
        <a:xfrm>
          <a:off x="381000" y="6663690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130309</xdr:rowOff>
    </xdr:to>
    <xdr:sp macro="" textlink="">
      <xdr:nvSpPr>
        <xdr:cNvPr id="103" name="Besedilo 26">
          <a:extLst>
            <a:ext uri="{FF2B5EF4-FFF2-40B4-BE49-F238E27FC236}">
              <a16:creationId xmlns:a16="http://schemas.microsoft.com/office/drawing/2014/main" id="{00000000-0008-0000-0500-000067000000}"/>
            </a:ext>
          </a:extLst>
        </xdr:cNvPr>
        <xdr:cNvSpPr txBox="1">
          <a:spLocks noChangeArrowheads="1"/>
        </xdr:cNvSpPr>
      </xdr:nvSpPr>
      <xdr:spPr bwMode="auto">
        <a:xfrm>
          <a:off x="381000" y="666369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50</xdr:row>
      <xdr:rowOff>123825</xdr:rowOff>
    </xdr:to>
    <xdr:sp macro="" textlink="">
      <xdr:nvSpPr>
        <xdr:cNvPr id="104" name="Besedilo 26">
          <a:extLst>
            <a:ext uri="{FF2B5EF4-FFF2-40B4-BE49-F238E27FC236}">
              <a16:creationId xmlns:a16="http://schemas.microsoft.com/office/drawing/2014/main" id="{00000000-0008-0000-0500-000068000000}"/>
            </a:ext>
          </a:extLst>
        </xdr:cNvPr>
        <xdr:cNvSpPr txBox="1">
          <a:spLocks noChangeArrowheads="1"/>
        </xdr:cNvSpPr>
      </xdr:nvSpPr>
      <xdr:spPr bwMode="auto">
        <a:xfrm>
          <a:off x="381000" y="666369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47</xdr:row>
      <xdr:rowOff>0</xdr:rowOff>
    </xdr:from>
    <xdr:ext cx="0" cy="539884"/>
    <xdr:sp macro="" textlink="">
      <xdr:nvSpPr>
        <xdr:cNvPr id="105" name="Besedilo 26">
          <a:extLst>
            <a:ext uri="{FF2B5EF4-FFF2-40B4-BE49-F238E27FC236}">
              <a16:creationId xmlns:a16="http://schemas.microsoft.com/office/drawing/2014/main" id="{00000000-0008-0000-0500-000069000000}"/>
            </a:ext>
          </a:extLst>
        </xdr:cNvPr>
        <xdr:cNvSpPr txBox="1">
          <a:spLocks noChangeArrowheads="1"/>
        </xdr:cNvSpPr>
      </xdr:nvSpPr>
      <xdr:spPr bwMode="auto">
        <a:xfrm>
          <a:off x="381000" y="66636900"/>
          <a:ext cx="0" cy="539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731354"/>
    <xdr:sp macro="" textlink="">
      <xdr:nvSpPr>
        <xdr:cNvPr id="106" name="Besedilo 26">
          <a:extLst>
            <a:ext uri="{FF2B5EF4-FFF2-40B4-BE49-F238E27FC236}">
              <a16:creationId xmlns:a16="http://schemas.microsoft.com/office/drawing/2014/main" id="{00000000-0008-0000-0500-00006A000000}"/>
            </a:ext>
          </a:extLst>
        </xdr:cNvPr>
        <xdr:cNvSpPr txBox="1">
          <a:spLocks noChangeArrowheads="1"/>
        </xdr:cNvSpPr>
      </xdr:nvSpPr>
      <xdr:spPr bwMode="auto">
        <a:xfrm>
          <a:off x="381000" y="66636900"/>
          <a:ext cx="0" cy="731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762001"/>
    <xdr:sp macro="" textlink="">
      <xdr:nvSpPr>
        <xdr:cNvPr id="107" name="Besedilo 26">
          <a:extLst>
            <a:ext uri="{FF2B5EF4-FFF2-40B4-BE49-F238E27FC236}">
              <a16:creationId xmlns:a16="http://schemas.microsoft.com/office/drawing/2014/main" id="{00000000-0008-0000-0500-00006B000000}"/>
            </a:ext>
          </a:extLst>
        </xdr:cNvPr>
        <xdr:cNvSpPr txBox="1">
          <a:spLocks noChangeArrowheads="1"/>
        </xdr:cNvSpPr>
      </xdr:nvSpPr>
      <xdr:spPr bwMode="auto">
        <a:xfrm>
          <a:off x="381000" y="6663690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762001"/>
    <xdr:sp macro="" textlink="">
      <xdr:nvSpPr>
        <xdr:cNvPr id="108" name="Besedilo 26">
          <a:extLst>
            <a:ext uri="{FF2B5EF4-FFF2-40B4-BE49-F238E27FC236}">
              <a16:creationId xmlns:a16="http://schemas.microsoft.com/office/drawing/2014/main" id="{00000000-0008-0000-0500-00006C000000}"/>
            </a:ext>
          </a:extLst>
        </xdr:cNvPr>
        <xdr:cNvSpPr txBox="1">
          <a:spLocks noChangeArrowheads="1"/>
        </xdr:cNvSpPr>
      </xdr:nvSpPr>
      <xdr:spPr bwMode="auto">
        <a:xfrm>
          <a:off x="381000" y="6663690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377002"/>
    <xdr:sp macro="" textlink="">
      <xdr:nvSpPr>
        <xdr:cNvPr id="109" name="Besedilo 26">
          <a:extLst>
            <a:ext uri="{FF2B5EF4-FFF2-40B4-BE49-F238E27FC236}">
              <a16:creationId xmlns:a16="http://schemas.microsoft.com/office/drawing/2014/main" id="{00000000-0008-0000-0500-00006D000000}"/>
            </a:ext>
          </a:extLst>
        </xdr:cNvPr>
        <xdr:cNvSpPr txBox="1">
          <a:spLocks noChangeArrowheads="1"/>
        </xdr:cNvSpPr>
      </xdr:nvSpPr>
      <xdr:spPr bwMode="auto">
        <a:xfrm>
          <a:off x="381000" y="6663690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377002"/>
    <xdr:sp macro="" textlink="">
      <xdr:nvSpPr>
        <xdr:cNvPr id="110" name="Besedilo 26">
          <a:extLst>
            <a:ext uri="{FF2B5EF4-FFF2-40B4-BE49-F238E27FC236}">
              <a16:creationId xmlns:a16="http://schemas.microsoft.com/office/drawing/2014/main" id="{00000000-0008-0000-0500-00006E000000}"/>
            </a:ext>
          </a:extLst>
        </xdr:cNvPr>
        <xdr:cNvSpPr txBox="1">
          <a:spLocks noChangeArrowheads="1"/>
        </xdr:cNvSpPr>
      </xdr:nvSpPr>
      <xdr:spPr bwMode="auto">
        <a:xfrm>
          <a:off x="381000" y="6663690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381000"/>
    <xdr:sp macro="" textlink="">
      <xdr:nvSpPr>
        <xdr:cNvPr id="111" name="Besedilo 26">
          <a:extLst>
            <a:ext uri="{FF2B5EF4-FFF2-40B4-BE49-F238E27FC236}">
              <a16:creationId xmlns:a16="http://schemas.microsoft.com/office/drawing/2014/main" id="{00000000-0008-0000-0500-00006F000000}"/>
            </a:ext>
          </a:extLst>
        </xdr:cNvPr>
        <xdr:cNvSpPr txBox="1">
          <a:spLocks noChangeArrowheads="1"/>
        </xdr:cNvSpPr>
      </xdr:nvSpPr>
      <xdr:spPr bwMode="auto">
        <a:xfrm>
          <a:off x="381000" y="6663690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377959"/>
    <xdr:sp macro="" textlink="">
      <xdr:nvSpPr>
        <xdr:cNvPr id="112" name="Besedilo 26">
          <a:extLst>
            <a:ext uri="{FF2B5EF4-FFF2-40B4-BE49-F238E27FC236}">
              <a16:creationId xmlns:a16="http://schemas.microsoft.com/office/drawing/2014/main" id="{00000000-0008-0000-0500-000070000000}"/>
            </a:ext>
          </a:extLst>
        </xdr:cNvPr>
        <xdr:cNvSpPr txBox="1">
          <a:spLocks noChangeArrowheads="1"/>
        </xdr:cNvSpPr>
      </xdr:nvSpPr>
      <xdr:spPr bwMode="auto">
        <a:xfrm>
          <a:off x="381000" y="6663690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377373"/>
    <xdr:sp macro="" textlink="">
      <xdr:nvSpPr>
        <xdr:cNvPr id="113" name="Besedilo 26">
          <a:extLst>
            <a:ext uri="{FF2B5EF4-FFF2-40B4-BE49-F238E27FC236}">
              <a16:creationId xmlns:a16="http://schemas.microsoft.com/office/drawing/2014/main" id="{00000000-0008-0000-0500-000071000000}"/>
            </a:ext>
          </a:extLst>
        </xdr:cNvPr>
        <xdr:cNvSpPr txBox="1">
          <a:spLocks noChangeArrowheads="1"/>
        </xdr:cNvSpPr>
      </xdr:nvSpPr>
      <xdr:spPr bwMode="auto">
        <a:xfrm>
          <a:off x="381000" y="66636900"/>
          <a:ext cx="0" cy="37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377959"/>
    <xdr:sp macro="" textlink="">
      <xdr:nvSpPr>
        <xdr:cNvPr id="114" name="Besedilo 26">
          <a:extLst>
            <a:ext uri="{FF2B5EF4-FFF2-40B4-BE49-F238E27FC236}">
              <a16:creationId xmlns:a16="http://schemas.microsoft.com/office/drawing/2014/main" id="{00000000-0008-0000-0500-000072000000}"/>
            </a:ext>
          </a:extLst>
        </xdr:cNvPr>
        <xdr:cNvSpPr txBox="1">
          <a:spLocks noChangeArrowheads="1"/>
        </xdr:cNvSpPr>
      </xdr:nvSpPr>
      <xdr:spPr bwMode="auto">
        <a:xfrm>
          <a:off x="381000" y="6663690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381000"/>
    <xdr:sp macro="" textlink="">
      <xdr:nvSpPr>
        <xdr:cNvPr id="115" name="Besedilo 26">
          <a:extLst>
            <a:ext uri="{FF2B5EF4-FFF2-40B4-BE49-F238E27FC236}">
              <a16:creationId xmlns:a16="http://schemas.microsoft.com/office/drawing/2014/main" id="{00000000-0008-0000-0500-000073000000}"/>
            </a:ext>
          </a:extLst>
        </xdr:cNvPr>
        <xdr:cNvSpPr txBox="1">
          <a:spLocks noChangeArrowheads="1"/>
        </xdr:cNvSpPr>
      </xdr:nvSpPr>
      <xdr:spPr bwMode="auto">
        <a:xfrm>
          <a:off x="381000" y="6663690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909540"/>
    <xdr:sp macro="" textlink="">
      <xdr:nvSpPr>
        <xdr:cNvPr id="116" name="Besedilo 26">
          <a:extLst>
            <a:ext uri="{FF2B5EF4-FFF2-40B4-BE49-F238E27FC236}">
              <a16:creationId xmlns:a16="http://schemas.microsoft.com/office/drawing/2014/main" id="{00000000-0008-0000-0500-000074000000}"/>
            </a:ext>
          </a:extLst>
        </xdr:cNvPr>
        <xdr:cNvSpPr txBox="1">
          <a:spLocks noChangeArrowheads="1"/>
        </xdr:cNvSpPr>
      </xdr:nvSpPr>
      <xdr:spPr bwMode="auto">
        <a:xfrm>
          <a:off x="381000" y="66636900"/>
          <a:ext cx="0" cy="9095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901744"/>
    <xdr:sp macro="" textlink="">
      <xdr:nvSpPr>
        <xdr:cNvPr id="117" name="Besedilo 26">
          <a:extLst>
            <a:ext uri="{FF2B5EF4-FFF2-40B4-BE49-F238E27FC236}">
              <a16:creationId xmlns:a16="http://schemas.microsoft.com/office/drawing/2014/main" id="{00000000-0008-0000-0500-000075000000}"/>
            </a:ext>
          </a:extLst>
        </xdr:cNvPr>
        <xdr:cNvSpPr txBox="1">
          <a:spLocks noChangeArrowheads="1"/>
        </xdr:cNvSpPr>
      </xdr:nvSpPr>
      <xdr:spPr bwMode="auto">
        <a:xfrm>
          <a:off x="381000" y="66636900"/>
          <a:ext cx="0" cy="901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900641"/>
    <xdr:sp macro="" textlink="">
      <xdr:nvSpPr>
        <xdr:cNvPr id="118" name="Besedilo 26">
          <a:extLst>
            <a:ext uri="{FF2B5EF4-FFF2-40B4-BE49-F238E27FC236}">
              <a16:creationId xmlns:a16="http://schemas.microsoft.com/office/drawing/2014/main" id="{00000000-0008-0000-0500-000076000000}"/>
            </a:ext>
          </a:extLst>
        </xdr:cNvPr>
        <xdr:cNvSpPr txBox="1">
          <a:spLocks noChangeArrowheads="1"/>
        </xdr:cNvSpPr>
      </xdr:nvSpPr>
      <xdr:spPr bwMode="auto">
        <a:xfrm>
          <a:off x="381000" y="66636900"/>
          <a:ext cx="0" cy="9006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47</xdr:row>
      <xdr:rowOff>0</xdr:rowOff>
    </xdr:from>
    <xdr:ext cx="0" cy="903816"/>
    <xdr:sp macro="" textlink="">
      <xdr:nvSpPr>
        <xdr:cNvPr id="119" name="Besedilo 26">
          <a:extLst>
            <a:ext uri="{FF2B5EF4-FFF2-40B4-BE49-F238E27FC236}">
              <a16:creationId xmlns:a16="http://schemas.microsoft.com/office/drawing/2014/main" id="{00000000-0008-0000-0500-000077000000}"/>
            </a:ext>
          </a:extLst>
        </xdr:cNvPr>
        <xdr:cNvSpPr txBox="1">
          <a:spLocks noChangeArrowheads="1"/>
        </xdr:cNvSpPr>
      </xdr:nvSpPr>
      <xdr:spPr bwMode="auto">
        <a:xfrm>
          <a:off x="381000" y="66636900"/>
          <a:ext cx="0" cy="9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twoCellAnchor editAs="oneCell">
    <xdr:from>
      <xdr:col>1</xdr:col>
      <xdr:colOff>0</xdr:colOff>
      <xdr:row>4</xdr:row>
      <xdr:rowOff>0</xdr:rowOff>
    </xdr:from>
    <xdr:to>
      <xdr:col>1</xdr:col>
      <xdr:colOff>0</xdr:colOff>
      <xdr:row>7</xdr:row>
      <xdr:rowOff>139834</xdr:rowOff>
    </xdr:to>
    <xdr:sp macro="" textlink="">
      <xdr:nvSpPr>
        <xdr:cNvPr id="120" name="Besedilo 26">
          <a:extLst>
            <a:ext uri="{FF2B5EF4-FFF2-40B4-BE49-F238E27FC236}">
              <a16:creationId xmlns:a16="http://schemas.microsoft.com/office/drawing/2014/main" id="{00000000-0008-0000-0500-000078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142875</xdr:rowOff>
    </xdr:to>
    <xdr:sp macro="" textlink="">
      <xdr:nvSpPr>
        <xdr:cNvPr id="121" name="Besedilo 26">
          <a:extLst>
            <a:ext uri="{FF2B5EF4-FFF2-40B4-BE49-F238E27FC236}">
              <a16:creationId xmlns:a16="http://schemas.microsoft.com/office/drawing/2014/main" id="{00000000-0008-0000-0500-000079000000}"/>
            </a:ext>
          </a:extLst>
        </xdr:cNvPr>
        <xdr:cNvSpPr txBox="1">
          <a:spLocks noChangeArrowheads="1"/>
        </xdr:cNvSpPr>
      </xdr:nvSpPr>
      <xdr:spPr bwMode="auto">
        <a:xfrm>
          <a:off x="381000" y="323850"/>
          <a:ext cx="0" cy="6572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142875</xdr:rowOff>
    </xdr:to>
    <xdr:sp macro="" textlink="">
      <xdr:nvSpPr>
        <xdr:cNvPr id="122" name="Besedilo 26">
          <a:extLst>
            <a:ext uri="{FF2B5EF4-FFF2-40B4-BE49-F238E27FC236}">
              <a16:creationId xmlns:a16="http://schemas.microsoft.com/office/drawing/2014/main" id="{00000000-0008-0000-0500-00007A000000}"/>
            </a:ext>
          </a:extLst>
        </xdr:cNvPr>
        <xdr:cNvSpPr txBox="1">
          <a:spLocks noChangeArrowheads="1"/>
        </xdr:cNvSpPr>
      </xdr:nvSpPr>
      <xdr:spPr bwMode="auto">
        <a:xfrm>
          <a:off x="381000" y="323850"/>
          <a:ext cx="0" cy="6572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138877</xdr:rowOff>
    </xdr:to>
    <xdr:sp macro="" textlink="">
      <xdr:nvSpPr>
        <xdr:cNvPr id="123" name="Besedilo 26">
          <a:extLst>
            <a:ext uri="{FF2B5EF4-FFF2-40B4-BE49-F238E27FC236}">
              <a16:creationId xmlns:a16="http://schemas.microsoft.com/office/drawing/2014/main" id="{00000000-0008-0000-0500-00007B000000}"/>
            </a:ext>
          </a:extLst>
        </xdr:cNvPr>
        <xdr:cNvSpPr txBox="1">
          <a:spLocks noChangeArrowheads="1"/>
        </xdr:cNvSpPr>
      </xdr:nvSpPr>
      <xdr:spPr bwMode="auto">
        <a:xfrm>
          <a:off x="381000" y="323850"/>
          <a:ext cx="0" cy="653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138877</xdr:rowOff>
    </xdr:to>
    <xdr:sp macro="" textlink="">
      <xdr:nvSpPr>
        <xdr:cNvPr id="124" name="Besedilo 26">
          <a:extLst>
            <a:ext uri="{FF2B5EF4-FFF2-40B4-BE49-F238E27FC236}">
              <a16:creationId xmlns:a16="http://schemas.microsoft.com/office/drawing/2014/main" id="{00000000-0008-0000-0500-00007C000000}"/>
            </a:ext>
          </a:extLst>
        </xdr:cNvPr>
        <xdr:cNvSpPr txBox="1">
          <a:spLocks noChangeArrowheads="1"/>
        </xdr:cNvSpPr>
      </xdr:nvSpPr>
      <xdr:spPr bwMode="auto">
        <a:xfrm>
          <a:off x="381000" y="323850"/>
          <a:ext cx="0" cy="653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133350</xdr:rowOff>
    </xdr:to>
    <xdr:sp macro="" textlink="">
      <xdr:nvSpPr>
        <xdr:cNvPr id="125" name="Besedilo 26">
          <a:extLst>
            <a:ext uri="{FF2B5EF4-FFF2-40B4-BE49-F238E27FC236}">
              <a16:creationId xmlns:a16="http://schemas.microsoft.com/office/drawing/2014/main" id="{00000000-0008-0000-0500-00007D000000}"/>
            </a:ext>
          </a:extLst>
        </xdr:cNvPr>
        <xdr:cNvSpPr txBox="1">
          <a:spLocks noChangeArrowheads="1"/>
        </xdr:cNvSpPr>
      </xdr:nvSpPr>
      <xdr:spPr bwMode="auto">
        <a:xfrm>
          <a:off x="381000" y="3238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139834</xdr:rowOff>
    </xdr:to>
    <xdr:sp macro="" textlink="">
      <xdr:nvSpPr>
        <xdr:cNvPr id="126" name="Besedilo 26">
          <a:extLst>
            <a:ext uri="{FF2B5EF4-FFF2-40B4-BE49-F238E27FC236}">
              <a16:creationId xmlns:a16="http://schemas.microsoft.com/office/drawing/2014/main" id="{00000000-0008-0000-0500-00007E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133595</xdr:rowOff>
    </xdr:to>
    <xdr:sp macro="" textlink="">
      <xdr:nvSpPr>
        <xdr:cNvPr id="127" name="Besedilo 26">
          <a:extLst>
            <a:ext uri="{FF2B5EF4-FFF2-40B4-BE49-F238E27FC236}">
              <a16:creationId xmlns:a16="http://schemas.microsoft.com/office/drawing/2014/main" id="{00000000-0008-0000-0500-00007F000000}"/>
            </a:ext>
          </a:extLst>
        </xdr:cNvPr>
        <xdr:cNvSpPr txBox="1">
          <a:spLocks noChangeArrowheads="1"/>
        </xdr:cNvSpPr>
      </xdr:nvSpPr>
      <xdr:spPr bwMode="auto">
        <a:xfrm>
          <a:off x="381000" y="323850"/>
          <a:ext cx="0" cy="6479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139834</xdr:rowOff>
    </xdr:to>
    <xdr:sp macro="" textlink="">
      <xdr:nvSpPr>
        <xdr:cNvPr id="128" name="Besedilo 26">
          <a:extLst>
            <a:ext uri="{FF2B5EF4-FFF2-40B4-BE49-F238E27FC236}">
              <a16:creationId xmlns:a16="http://schemas.microsoft.com/office/drawing/2014/main" id="{00000000-0008-0000-0500-000080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133350</xdr:rowOff>
    </xdr:to>
    <xdr:sp macro="" textlink="">
      <xdr:nvSpPr>
        <xdr:cNvPr id="129" name="Besedilo 26">
          <a:extLst>
            <a:ext uri="{FF2B5EF4-FFF2-40B4-BE49-F238E27FC236}">
              <a16:creationId xmlns:a16="http://schemas.microsoft.com/office/drawing/2014/main" id="{00000000-0008-0000-0500-000081000000}"/>
            </a:ext>
          </a:extLst>
        </xdr:cNvPr>
        <xdr:cNvSpPr txBox="1">
          <a:spLocks noChangeArrowheads="1"/>
        </xdr:cNvSpPr>
      </xdr:nvSpPr>
      <xdr:spPr bwMode="auto">
        <a:xfrm>
          <a:off x="381000" y="3238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25534</xdr:rowOff>
    </xdr:to>
    <xdr:sp macro="" textlink="">
      <xdr:nvSpPr>
        <xdr:cNvPr id="130" name="Besedilo 26">
          <a:extLst>
            <a:ext uri="{FF2B5EF4-FFF2-40B4-BE49-F238E27FC236}">
              <a16:creationId xmlns:a16="http://schemas.microsoft.com/office/drawing/2014/main" id="{00000000-0008-0000-0500-000082000000}"/>
            </a:ext>
          </a:extLst>
        </xdr:cNvPr>
        <xdr:cNvSpPr txBox="1">
          <a:spLocks noChangeArrowheads="1"/>
        </xdr:cNvSpPr>
      </xdr:nvSpPr>
      <xdr:spPr bwMode="auto">
        <a:xfrm>
          <a:off x="381000" y="323850"/>
          <a:ext cx="0" cy="539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24577</xdr:rowOff>
    </xdr:to>
    <xdr:sp macro="" textlink="">
      <xdr:nvSpPr>
        <xdr:cNvPr id="131" name="Besedilo 26">
          <a:extLst>
            <a:ext uri="{FF2B5EF4-FFF2-40B4-BE49-F238E27FC236}">
              <a16:creationId xmlns:a16="http://schemas.microsoft.com/office/drawing/2014/main" id="{00000000-0008-0000-0500-000083000000}"/>
            </a:ext>
          </a:extLst>
        </xdr:cNvPr>
        <xdr:cNvSpPr txBox="1">
          <a:spLocks noChangeArrowheads="1"/>
        </xdr:cNvSpPr>
      </xdr:nvSpPr>
      <xdr:spPr bwMode="auto">
        <a:xfrm>
          <a:off x="381000" y="32385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24577</xdr:rowOff>
    </xdr:to>
    <xdr:sp macro="" textlink="">
      <xdr:nvSpPr>
        <xdr:cNvPr id="132" name="Besedilo 26">
          <a:extLst>
            <a:ext uri="{FF2B5EF4-FFF2-40B4-BE49-F238E27FC236}">
              <a16:creationId xmlns:a16="http://schemas.microsoft.com/office/drawing/2014/main" id="{00000000-0008-0000-0500-000084000000}"/>
            </a:ext>
          </a:extLst>
        </xdr:cNvPr>
        <xdr:cNvSpPr txBox="1">
          <a:spLocks noChangeArrowheads="1"/>
        </xdr:cNvSpPr>
      </xdr:nvSpPr>
      <xdr:spPr bwMode="auto">
        <a:xfrm>
          <a:off x="381000" y="32385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28575</xdr:rowOff>
    </xdr:to>
    <xdr:sp macro="" textlink="">
      <xdr:nvSpPr>
        <xdr:cNvPr id="133" name="Besedilo 26">
          <a:extLst>
            <a:ext uri="{FF2B5EF4-FFF2-40B4-BE49-F238E27FC236}">
              <a16:creationId xmlns:a16="http://schemas.microsoft.com/office/drawing/2014/main" id="{00000000-0008-0000-0500-000085000000}"/>
            </a:ext>
          </a:extLst>
        </xdr:cNvPr>
        <xdr:cNvSpPr txBox="1">
          <a:spLocks noChangeArrowheads="1"/>
        </xdr:cNvSpPr>
      </xdr:nvSpPr>
      <xdr:spPr bwMode="auto">
        <a:xfrm>
          <a:off x="381000" y="32385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25534</xdr:rowOff>
    </xdr:to>
    <xdr:sp macro="" textlink="">
      <xdr:nvSpPr>
        <xdr:cNvPr id="134" name="Besedilo 26">
          <a:extLst>
            <a:ext uri="{FF2B5EF4-FFF2-40B4-BE49-F238E27FC236}">
              <a16:creationId xmlns:a16="http://schemas.microsoft.com/office/drawing/2014/main" id="{00000000-0008-0000-0500-000086000000}"/>
            </a:ext>
          </a:extLst>
        </xdr:cNvPr>
        <xdr:cNvSpPr txBox="1">
          <a:spLocks noChangeArrowheads="1"/>
        </xdr:cNvSpPr>
      </xdr:nvSpPr>
      <xdr:spPr bwMode="auto">
        <a:xfrm>
          <a:off x="381000" y="32385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24948</xdr:rowOff>
    </xdr:to>
    <xdr:sp macro="" textlink="">
      <xdr:nvSpPr>
        <xdr:cNvPr id="135" name="Besedilo 26">
          <a:extLst>
            <a:ext uri="{FF2B5EF4-FFF2-40B4-BE49-F238E27FC236}">
              <a16:creationId xmlns:a16="http://schemas.microsoft.com/office/drawing/2014/main" id="{00000000-0008-0000-0500-000087000000}"/>
            </a:ext>
          </a:extLst>
        </xdr:cNvPr>
        <xdr:cNvSpPr txBox="1">
          <a:spLocks noChangeArrowheads="1"/>
        </xdr:cNvSpPr>
      </xdr:nvSpPr>
      <xdr:spPr bwMode="auto">
        <a:xfrm>
          <a:off x="381000" y="323850"/>
          <a:ext cx="0" cy="37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25534</xdr:rowOff>
    </xdr:to>
    <xdr:sp macro="" textlink="">
      <xdr:nvSpPr>
        <xdr:cNvPr id="136" name="Besedilo 26">
          <a:extLst>
            <a:ext uri="{FF2B5EF4-FFF2-40B4-BE49-F238E27FC236}">
              <a16:creationId xmlns:a16="http://schemas.microsoft.com/office/drawing/2014/main" id="{00000000-0008-0000-0500-000088000000}"/>
            </a:ext>
          </a:extLst>
        </xdr:cNvPr>
        <xdr:cNvSpPr txBox="1">
          <a:spLocks noChangeArrowheads="1"/>
        </xdr:cNvSpPr>
      </xdr:nvSpPr>
      <xdr:spPr bwMode="auto">
        <a:xfrm>
          <a:off x="381000" y="32385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28575</xdr:rowOff>
    </xdr:to>
    <xdr:sp macro="" textlink="">
      <xdr:nvSpPr>
        <xdr:cNvPr id="137" name="Besedilo 26">
          <a:extLst>
            <a:ext uri="{FF2B5EF4-FFF2-40B4-BE49-F238E27FC236}">
              <a16:creationId xmlns:a16="http://schemas.microsoft.com/office/drawing/2014/main" id="{00000000-0008-0000-0500-000089000000}"/>
            </a:ext>
          </a:extLst>
        </xdr:cNvPr>
        <xdr:cNvSpPr txBox="1">
          <a:spLocks noChangeArrowheads="1"/>
        </xdr:cNvSpPr>
      </xdr:nvSpPr>
      <xdr:spPr bwMode="auto">
        <a:xfrm>
          <a:off x="381000" y="32385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xdr:col>
      <xdr:colOff>0</xdr:colOff>
      <xdr:row>8</xdr:row>
      <xdr:rowOff>140237</xdr:rowOff>
    </xdr:to>
    <xdr:sp macro="" textlink="">
      <xdr:nvSpPr>
        <xdr:cNvPr id="2" name="Besedilo 26">
          <a:extLst>
            <a:ext uri="{FF2B5EF4-FFF2-40B4-BE49-F238E27FC236}">
              <a16:creationId xmlns:a16="http://schemas.microsoft.com/office/drawing/2014/main" id="{00000000-0008-0000-0600-000002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143863</xdr:rowOff>
    </xdr:to>
    <xdr:sp macro="" textlink="">
      <xdr:nvSpPr>
        <xdr:cNvPr id="3" name="Besedilo 26">
          <a:extLst>
            <a:ext uri="{FF2B5EF4-FFF2-40B4-BE49-F238E27FC236}">
              <a16:creationId xmlns:a16="http://schemas.microsoft.com/office/drawing/2014/main" id="{00000000-0008-0000-0600-000003000000}"/>
            </a:ext>
          </a:extLst>
        </xdr:cNvPr>
        <xdr:cNvSpPr txBox="1">
          <a:spLocks noChangeArrowheads="1"/>
        </xdr:cNvSpPr>
      </xdr:nvSpPr>
      <xdr:spPr bwMode="auto">
        <a:xfrm>
          <a:off x="381000" y="8789670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142875</xdr:rowOff>
    </xdr:to>
    <xdr:sp macro="" textlink="">
      <xdr:nvSpPr>
        <xdr:cNvPr id="4" name="Besedilo 26">
          <a:extLst>
            <a:ext uri="{FF2B5EF4-FFF2-40B4-BE49-F238E27FC236}">
              <a16:creationId xmlns:a16="http://schemas.microsoft.com/office/drawing/2014/main" id="{00000000-0008-0000-0600-000004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142875</xdr:rowOff>
    </xdr:to>
    <xdr:sp macro="" textlink="">
      <xdr:nvSpPr>
        <xdr:cNvPr id="5" name="Besedilo 26">
          <a:extLst>
            <a:ext uri="{FF2B5EF4-FFF2-40B4-BE49-F238E27FC236}">
              <a16:creationId xmlns:a16="http://schemas.microsoft.com/office/drawing/2014/main" id="{00000000-0008-0000-0600-000005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145932</xdr:rowOff>
    </xdr:to>
    <xdr:sp macro="" textlink="">
      <xdr:nvSpPr>
        <xdr:cNvPr id="6" name="Besedilo 26">
          <a:extLst>
            <a:ext uri="{FF2B5EF4-FFF2-40B4-BE49-F238E27FC236}">
              <a16:creationId xmlns:a16="http://schemas.microsoft.com/office/drawing/2014/main" id="{00000000-0008-0000-0600-000006000000}"/>
            </a:ext>
          </a:extLst>
        </xdr:cNvPr>
        <xdr:cNvSpPr txBox="1">
          <a:spLocks noChangeArrowheads="1"/>
        </xdr:cNvSpPr>
      </xdr:nvSpPr>
      <xdr:spPr bwMode="auto">
        <a:xfrm>
          <a:off x="381000" y="878967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145932</xdr:rowOff>
    </xdr:to>
    <xdr:sp macro="" textlink="">
      <xdr:nvSpPr>
        <xdr:cNvPr id="7" name="Besedilo 26">
          <a:extLst>
            <a:ext uri="{FF2B5EF4-FFF2-40B4-BE49-F238E27FC236}">
              <a16:creationId xmlns:a16="http://schemas.microsoft.com/office/drawing/2014/main" id="{00000000-0008-0000-0600-000007000000}"/>
            </a:ext>
          </a:extLst>
        </xdr:cNvPr>
        <xdr:cNvSpPr txBox="1">
          <a:spLocks noChangeArrowheads="1"/>
        </xdr:cNvSpPr>
      </xdr:nvSpPr>
      <xdr:spPr bwMode="auto">
        <a:xfrm>
          <a:off x="381000" y="878967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142875</xdr:rowOff>
    </xdr:to>
    <xdr:sp macro="" textlink="">
      <xdr:nvSpPr>
        <xdr:cNvPr id="8" name="Besedilo 26">
          <a:extLst>
            <a:ext uri="{FF2B5EF4-FFF2-40B4-BE49-F238E27FC236}">
              <a16:creationId xmlns:a16="http://schemas.microsoft.com/office/drawing/2014/main" id="{00000000-0008-0000-0600-000008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140237</xdr:rowOff>
    </xdr:to>
    <xdr:sp macro="" textlink="">
      <xdr:nvSpPr>
        <xdr:cNvPr id="9" name="Besedilo 26">
          <a:extLst>
            <a:ext uri="{FF2B5EF4-FFF2-40B4-BE49-F238E27FC236}">
              <a16:creationId xmlns:a16="http://schemas.microsoft.com/office/drawing/2014/main" id="{00000000-0008-0000-0600-000009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143855</xdr:rowOff>
    </xdr:to>
    <xdr:sp macro="" textlink="">
      <xdr:nvSpPr>
        <xdr:cNvPr id="10" name="Besedilo 26">
          <a:extLst>
            <a:ext uri="{FF2B5EF4-FFF2-40B4-BE49-F238E27FC236}">
              <a16:creationId xmlns:a16="http://schemas.microsoft.com/office/drawing/2014/main" id="{00000000-0008-0000-0600-00000A000000}"/>
            </a:ext>
          </a:extLst>
        </xdr:cNvPr>
        <xdr:cNvSpPr txBox="1">
          <a:spLocks noChangeArrowheads="1"/>
        </xdr:cNvSpPr>
      </xdr:nvSpPr>
      <xdr:spPr bwMode="auto">
        <a:xfrm>
          <a:off x="381000" y="8789670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140237</xdr:rowOff>
    </xdr:to>
    <xdr:sp macro="" textlink="">
      <xdr:nvSpPr>
        <xdr:cNvPr id="11" name="Besedilo 26">
          <a:extLst>
            <a:ext uri="{FF2B5EF4-FFF2-40B4-BE49-F238E27FC236}">
              <a16:creationId xmlns:a16="http://schemas.microsoft.com/office/drawing/2014/main" id="{00000000-0008-0000-0600-00000B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142875</xdr:rowOff>
    </xdr:to>
    <xdr:sp macro="" textlink="">
      <xdr:nvSpPr>
        <xdr:cNvPr id="12" name="Besedilo 26">
          <a:extLst>
            <a:ext uri="{FF2B5EF4-FFF2-40B4-BE49-F238E27FC236}">
              <a16:creationId xmlns:a16="http://schemas.microsoft.com/office/drawing/2014/main" id="{00000000-0008-0000-0600-00000C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139834</xdr:rowOff>
    </xdr:to>
    <xdr:sp macro="" textlink="">
      <xdr:nvSpPr>
        <xdr:cNvPr id="13" name="Besedilo 26">
          <a:extLst>
            <a:ext uri="{FF2B5EF4-FFF2-40B4-BE49-F238E27FC236}">
              <a16:creationId xmlns:a16="http://schemas.microsoft.com/office/drawing/2014/main" id="{00000000-0008-0000-0600-00000D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134452</xdr:rowOff>
    </xdr:to>
    <xdr:sp macro="" textlink="">
      <xdr:nvSpPr>
        <xdr:cNvPr id="14" name="Besedilo 26">
          <a:extLst>
            <a:ext uri="{FF2B5EF4-FFF2-40B4-BE49-F238E27FC236}">
              <a16:creationId xmlns:a16="http://schemas.microsoft.com/office/drawing/2014/main" id="{00000000-0008-0000-0600-00000E000000}"/>
            </a:ext>
          </a:extLst>
        </xdr:cNvPr>
        <xdr:cNvSpPr txBox="1">
          <a:spLocks noChangeArrowheads="1"/>
        </xdr:cNvSpPr>
      </xdr:nvSpPr>
      <xdr:spPr bwMode="auto">
        <a:xfrm>
          <a:off x="381000" y="87896700"/>
          <a:ext cx="0" cy="836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142875</xdr:rowOff>
    </xdr:to>
    <xdr:sp macro="" textlink="">
      <xdr:nvSpPr>
        <xdr:cNvPr id="15" name="Besedilo 26">
          <a:extLst>
            <a:ext uri="{FF2B5EF4-FFF2-40B4-BE49-F238E27FC236}">
              <a16:creationId xmlns:a16="http://schemas.microsoft.com/office/drawing/2014/main" id="{00000000-0008-0000-0600-00000F000000}"/>
            </a:ext>
          </a:extLst>
        </xdr:cNvPr>
        <xdr:cNvSpPr txBox="1">
          <a:spLocks noChangeArrowheads="1"/>
        </xdr:cNvSpPr>
      </xdr:nvSpPr>
      <xdr:spPr bwMode="auto">
        <a:xfrm>
          <a:off x="381000" y="924306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142875</xdr:rowOff>
    </xdr:to>
    <xdr:sp macro="" textlink="">
      <xdr:nvSpPr>
        <xdr:cNvPr id="16" name="Besedilo 26">
          <a:extLst>
            <a:ext uri="{FF2B5EF4-FFF2-40B4-BE49-F238E27FC236}">
              <a16:creationId xmlns:a16="http://schemas.microsoft.com/office/drawing/2014/main" id="{00000000-0008-0000-0600-000010000000}"/>
            </a:ext>
          </a:extLst>
        </xdr:cNvPr>
        <xdr:cNvSpPr txBox="1">
          <a:spLocks noChangeArrowheads="1"/>
        </xdr:cNvSpPr>
      </xdr:nvSpPr>
      <xdr:spPr bwMode="auto">
        <a:xfrm>
          <a:off x="381000" y="924306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138877</xdr:rowOff>
    </xdr:to>
    <xdr:sp macro="" textlink="">
      <xdr:nvSpPr>
        <xdr:cNvPr id="17" name="Besedilo 26">
          <a:extLst>
            <a:ext uri="{FF2B5EF4-FFF2-40B4-BE49-F238E27FC236}">
              <a16:creationId xmlns:a16="http://schemas.microsoft.com/office/drawing/2014/main" id="{00000000-0008-0000-0600-000011000000}"/>
            </a:ext>
          </a:extLst>
        </xdr:cNvPr>
        <xdr:cNvSpPr txBox="1">
          <a:spLocks noChangeArrowheads="1"/>
        </xdr:cNvSpPr>
      </xdr:nvSpPr>
      <xdr:spPr bwMode="auto">
        <a:xfrm>
          <a:off x="381000" y="924306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138877</xdr:rowOff>
    </xdr:to>
    <xdr:sp macro="" textlink="">
      <xdr:nvSpPr>
        <xdr:cNvPr id="18" name="Besedilo 26">
          <a:extLst>
            <a:ext uri="{FF2B5EF4-FFF2-40B4-BE49-F238E27FC236}">
              <a16:creationId xmlns:a16="http://schemas.microsoft.com/office/drawing/2014/main" id="{00000000-0008-0000-0600-000012000000}"/>
            </a:ext>
          </a:extLst>
        </xdr:cNvPr>
        <xdr:cNvSpPr txBox="1">
          <a:spLocks noChangeArrowheads="1"/>
        </xdr:cNvSpPr>
      </xdr:nvSpPr>
      <xdr:spPr bwMode="auto">
        <a:xfrm>
          <a:off x="381000" y="924306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133350</xdr:rowOff>
    </xdr:to>
    <xdr:sp macro="" textlink="">
      <xdr:nvSpPr>
        <xdr:cNvPr id="19" name="Besedilo 26">
          <a:extLst>
            <a:ext uri="{FF2B5EF4-FFF2-40B4-BE49-F238E27FC236}">
              <a16:creationId xmlns:a16="http://schemas.microsoft.com/office/drawing/2014/main" id="{00000000-0008-0000-0600-000013000000}"/>
            </a:ext>
          </a:extLst>
        </xdr:cNvPr>
        <xdr:cNvSpPr txBox="1">
          <a:spLocks noChangeArrowheads="1"/>
        </xdr:cNvSpPr>
      </xdr:nvSpPr>
      <xdr:spPr bwMode="auto">
        <a:xfrm>
          <a:off x="381000" y="924306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139834</xdr:rowOff>
    </xdr:to>
    <xdr:sp macro="" textlink="">
      <xdr:nvSpPr>
        <xdr:cNvPr id="20" name="Besedilo 26">
          <a:extLst>
            <a:ext uri="{FF2B5EF4-FFF2-40B4-BE49-F238E27FC236}">
              <a16:creationId xmlns:a16="http://schemas.microsoft.com/office/drawing/2014/main" id="{00000000-0008-0000-0600-000014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133595</xdr:rowOff>
    </xdr:to>
    <xdr:sp macro="" textlink="">
      <xdr:nvSpPr>
        <xdr:cNvPr id="21" name="Besedilo 26">
          <a:extLst>
            <a:ext uri="{FF2B5EF4-FFF2-40B4-BE49-F238E27FC236}">
              <a16:creationId xmlns:a16="http://schemas.microsoft.com/office/drawing/2014/main" id="{00000000-0008-0000-0600-000015000000}"/>
            </a:ext>
          </a:extLst>
        </xdr:cNvPr>
        <xdr:cNvSpPr txBox="1">
          <a:spLocks noChangeArrowheads="1"/>
        </xdr:cNvSpPr>
      </xdr:nvSpPr>
      <xdr:spPr bwMode="auto">
        <a:xfrm>
          <a:off x="381000" y="9243060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139834</xdr:rowOff>
    </xdr:to>
    <xdr:sp macro="" textlink="">
      <xdr:nvSpPr>
        <xdr:cNvPr id="22" name="Besedilo 26">
          <a:extLst>
            <a:ext uri="{FF2B5EF4-FFF2-40B4-BE49-F238E27FC236}">
              <a16:creationId xmlns:a16="http://schemas.microsoft.com/office/drawing/2014/main" id="{00000000-0008-0000-0600-000016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133350</xdr:rowOff>
    </xdr:to>
    <xdr:sp macro="" textlink="">
      <xdr:nvSpPr>
        <xdr:cNvPr id="23" name="Besedilo 26">
          <a:extLst>
            <a:ext uri="{FF2B5EF4-FFF2-40B4-BE49-F238E27FC236}">
              <a16:creationId xmlns:a16="http://schemas.microsoft.com/office/drawing/2014/main" id="{00000000-0008-0000-0600-000017000000}"/>
            </a:ext>
          </a:extLst>
        </xdr:cNvPr>
        <xdr:cNvSpPr txBox="1">
          <a:spLocks noChangeArrowheads="1"/>
        </xdr:cNvSpPr>
      </xdr:nvSpPr>
      <xdr:spPr bwMode="auto">
        <a:xfrm>
          <a:off x="381000" y="924306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54512</xdr:rowOff>
    </xdr:to>
    <xdr:sp macro="" textlink="">
      <xdr:nvSpPr>
        <xdr:cNvPr id="24" name="Besedilo 26">
          <a:extLst>
            <a:ext uri="{FF2B5EF4-FFF2-40B4-BE49-F238E27FC236}">
              <a16:creationId xmlns:a16="http://schemas.microsoft.com/office/drawing/2014/main" id="{00000000-0008-0000-0600-000018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58138</xdr:rowOff>
    </xdr:to>
    <xdr:sp macro="" textlink="">
      <xdr:nvSpPr>
        <xdr:cNvPr id="25" name="Besedilo 26">
          <a:extLst>
            <a:ext uri="{FF2B5EF4-FFF2-40B4-BE49-F238E27FC236}">
              <a16:creationId xmlns:a16="http://schemas.microsoft.com/office/drawing/2014/main" id="{00000000-0008-0000-0600-000019000000}"/>
            </a:ext>
          </a:extLst>
        </xdr:cNvPr>
        <xdr:cNvSpPr txBox="1">
          <a:spLocks noChangeArrowheads="1"/>
        </xdr:cNvSpPr>
      </xdr:nvSpPr>
      <xdr:spPr bwMode="auto">
        <a:xfrm>
          <a:off x="381000" y="323850"/>
          <a:ext cx="0" cy="10868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57150</xdr:rowOff>
    </xdr:to>
    <xdr:sp macro="" textlink="">
      <xdr:nvSpPr>
        <xdr:cNvPr id="26" name="Besedilo 26">
          <a:extLst>
            <a:ext uri="{FF2B5EF4-FFF2-40B4-BE49-F238E27FC236}">
              <a16:creationId xmlns:a16="http://schemas.microsoft.com/office/drawing/2014/main" id="{00000000-0008-0000-0600-00001A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57150</xdr:rowOff>
    </xdr:to>
    <xdr:sp macro="" textlink="">
      <xdr:nvSpPr>
        <xdr:cNvPr id="27" name="Besedilo 26">
          <a:extLst>
            <a:ext uri="{FF2B5EF4-FFF2-40B4-BE49-F238E27FC236}">
              <a16:creationId xmlns:a16="http://schemas.microsoft.com/office/drawing/2014/main" id="{00000000-0008-0000-0600-00001B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60207</xdr:rowOff>
    </xdr:to>
    <xdr:sp macro="" textlink="">
      <xdr:nvSpPr>
        <xdr:cNvPr id="28" name="Besedilo 26">
          <a:extLst>
            <a:ext uri="{FF2B5EF4-FFF2-40B4-BE49-F238E27FC236}">
              <a16:creationId xmlns:a16="http://schemas.microsoft.com/office/drawing/2014/main" id="{00000000-0008-0000-0600-00001C000000}"/>
            </a:ext>
          </a:extLst>
        </xdr:cNvPr>
        <xdr:cNvSpPr txBox="1">
          <a:spLocks noChangeArrowheads="1"/>
        </xdr:cNvSpPr>
      </xdr:nvSpPr>
      <xdr:spPr bwMode="auto">
        <a:xfrm>
          <a:off x="381000" y="323850"/>
          <a:ext cx="0" cy="10889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60207</xdr:rowOff>
    </xdr:to>
    <xdr:sp macro="" textlink="">
      <xdr:nvSpPr>
        <xdr:cNvPr id="29" name="Besedilo 26">
          <a:extLst>
            <a:ext uri="{FF2B5EF4-FFF2-40B4-BE49-F238E27FC236}">
              <a16:creationId xmlns:a16="http://schemas.microsoft.com/office/drawing/2014/main" id="{00000000-0008-0000-0600-00001D000000}"/>
            </a:ext>
          </a:extLst>
        </xdr:cNvPr>
        <xdr:cNvSpPr txBox="1">
          <a:spLocks noChangeArrowheads="1"/>
        </xdr:cNvSpPr>
      </xdr:nvSpPr>
      <xdr:spPr bwMode="auto">
        <a:xfrm>
          <a:off x="381000" y="323850"/>
          <a:ext cx="0" cy="10889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57150</xdr:rowOff>
    </xdr:to>
    <xdr:sp macro="" textlink="">
      <xdr:nvSpPr>
        <xdr:cNvPr id="30" name="Besedilo 26">
          <a:extLst>
            <a:ext uri="{FF2B5EF4-FFF2-40B4-BE49-F238E27FC236}">
              <a16:creationId xmlns:a16="http://schemas.microsoft.com/office/drawing/2014/main" id="{00000000-0008-0000-0600-00001E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54512</xdr:rowOff>
    </xdr:to>
    <xdr:sp macro="" textlink="">
      <xdr:nvSpPr>
        <xdr:cNvPr id="31" name="Besedilo 26">
          <a:extLst>
            <a:ext uri="{FF2B5EF4-FFF2-40B4-BE49-F238E27FC236}">
              <a16:creationId xmlns:a16="http://schemas.microsoft.com/office/drawing/2014/main" id="{00000000-0008-0000-0600-00001F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58130</xdr:rowOff>
    </xdr:to>
    <xdr:sp macro="" textlink="">
      <xdr:nvSpPr>
        <xdr:cNvPr id="32" name="Besedilo 26">
          <a:extLst>
            <a:ext uri="{FF2B5EF4-FFF2-40B4-BE49-F238E27FC236}">
              <a16:creationId xmlns:a16="http://schemas.microsoft.com/office/drawing/2014/main" id="{00000000-0008-0000-0600-000020000000}"/>
            </a:ext>
          </a:extLst>
        </xdr:cNvPr>
        <xdr:cNvSpPr txBox="1">
          <a:spLocks noChangeArrowheads="1"/>
        </xdr:cNvSpPr>
      </xdr:nvSpPr>
      <xdr:spPr bwMode="auto">
        <a:xfrm>
          <a:off x="381000" y="323850"/>
          <a:ext cx="0" cy="10868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54512</xdr:rowOff>
    </xdr:to>
    <xdr:sp macro="" textlink="">
      <xdr:nvSpPr>
        <xdr:cNvPr id="33" name="Besedilo 26">
          <a:extLst>
            <a:ext uri="{FF2B5EF4-FFF2-40B4-BE49-F238E27FC236}">
              <a16:creationId xmlns:a16="http://schemas.microsoft.com/office/drawing/2014/main" id="{00000000-0008-0000-0600-000021000000}"/>
            </a:ext>
          </a:extLst>
        </xdr:cNvPr>
        <xdr:cNvSpPr txBox="1">
          <a:spLocks noChangeArrowheads="1"/>
        </xdr:cNvSpPr>
      </xdr:nvSpPr>
      <xdr:spPr bwMode="auto">
        <a:xfrm>
          <a:off x="381000" y="323850"/>
          <a:ext cx="0" cy="10832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57150</xdr:rowOff>
    </xdr:to>
    <xdr:sp macro="" textlink="">
      <xdr:nvSpPr>
        <xdr:cNvPr id="34" name="Besedilo 26">
          <a:extLst>
            <a:ext uri="{FF2B5EF4-FFF2-40B4-BE49-F238E27FC236}">
              <a16:creationId xmlns:a16="http://schemas.microsoft.com/office/drawing/2014/main" id="{00000000-0008-0000-0600-000022000000}"/>
            </a:ext>
          </a:extLst>
        </xdr:cNvPr>
        <xdr:cNvSpPr txBox="1">
          <a:spLocks noChangeArrowheads="1"/>
        </xdr:cNvSpPr>
      </xdr:nvSpPr>
      <xdr:spPr bwMode="auto">
        <a:xfrm>
          <a:off x="381000" y="323850"/>
          <a:ext cx="0" cy="1085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111259</xdr:rowOff>
    </xdr:to>
    <xdr:sp macro="" textlink="">
      <xdr:nvSpPr>
        <xdr:cNvPr id="35" name="Besedilo 26">
          <a:extLst>
            <a:ext uri="{FF2B5EF4-FFF2-40B4-BE49-F238E27FC236}">
              <a16:creationId xmlns:a16="http://schemas.microsoft.com/office/drawing/2014/main" id="{00000000-0008-0000-0600-000023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74128</xdr:rowOff>
    </xdr:to>
    <xdr:sp macro="" textlink="">
      <xdr:nvSpPr>
        <xdr:cNvPr id="36" name="Besedilo 26">
          <a:extLst>
            <a:ext uri="{FF2B5EF4-FFF2-40B4-BE49-F238E27FC236}">
              <a16:creationId xmlns:a16="http://schemas.microsoft.com/office/drawing/2014/main" id="{00000000-0008-0000-0600-000024000000}"/>
            </a:ext>
          </a:extLst>
        </xdr:cNvPr>
        <xdr:cNvSpPr txBox="1">
          <a:spLocks noChangeArrowheads="1"/>
        </xdr:cNvSpPr>
      </xdr:nvSpPr>
      <xdr:spPr bwMode="auto">
        <a:xfrm>
          <a:off x="381000" y="323850"/>
          <a:ext cx="0" cy="7789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114300</xdr:rowOff>
    </xdr:to>
    <xdr:sp macro="" textlink="">
      <xdr:nvSpPr>
        <xdr:cNvPr id="37" name="Besedilo 26">
          <a:extLst>
            <a:ext uri="{FF2B5EF4-FFF2-40B4-BE49-F238E27FC236}">
              <a16:creationId xmlns:a16="http://schemas.microsoft.com/office/drawing/2014/main" id="{00000000-0008-0000-0600-000025000000}"/>
            </a:ext>
          </a:extLst>
        </xdr:cNvPr>
        <xdr:cNvSpPr txBox="1">
          <a:spLocks noChangeArrowheads="1"/>
        </xdr:cNvSpPr>
      </xdr:nvSpPr>
      <xdr:spPr bwMode="auto">
        <a:xfrm>
          <a:off x="381000" y="323850"/>
          <a:ext cx="0" cy="6572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114300</xdr:rowOff>
    </xdr:to>
    <xdr:sp macro="" textlink="">
      <xdr:nvSpPr>
        <xdr:cNvPr id="38" name="Besedilo 26">
          <a:extLst>
            <a:ext uri="{FF2B5EF4-FFF2-40B4-BE49-F238E27FC236}">
              <a16:creationId xmlns:a16="http://schemas.microsoft.com/office/drawing/2014/main" id="{00000000-0008-0000-0600-000026000000}"/>
            </a:ext>
          </a:extLst>
        </xdr:cNvPr>
        <xdr:cNvSpPr txBox="1">
          <a:spLocks noChangeArrowheads="1"/>
        </xdr:cNvSpPr>
      </xdr:nvSpPr>
      <xdr:spPr bwMode="auto">
        <a:xfrm>
          <a:off x="381000" y="323850"/>
          <a:ext cx="0" cy="6572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110302</xdr:rowOff>
    </xdr:to>
    <xdr:sp macro="" textlink="">
      <xdr:nvSpPr>
        <xdr:cNvPr id="39" name="Besedilo 26">
          <a:extLst>
            <a:ext uri="{FF2B5EF4-FFF2-40B4-BE49-F238E27FC236}">
              <a16:creationId xmlns:a16="http://schemas.microsoft.com/office/drawing/2014/main" id="{00000000-0008-0000-0600-000027000000}"/>
            </a:ext>
          </a:extLst>
        </xdr:cNvPr>
        <xdr:cNvSpPr txBox="1">
          <a:spLocks noChangeArrowheads="1"/>
        </xdr:cNvSpPr>
      </xdr:nvSpPr>
      <xdr:spPr bwMode="auto">
        <a:xfrm>
          <a:off x="381000" y="323850"/>
          <a:ext cx="0" cy="653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110302</xdr:rowOff>
    </xdr:to>
    <xdr:sp macro="" textlink="">
      <xdr:nvSpPr>
        <xdr:cNvPr id="40" name="Besedilo 26">
          <a:extLst>
            <a:ext uri="{FF2B5EF4-FFF2-40B4-BE49-F238E27FC236}">
              <a16:creationId xmlns:a16="http://schemas.microsoft.com/office/drawing/2014/main" id="{00000000-0008-0000-0600-000028000000}"/>
            </a:ext>
          </a:extLst>
        </xdr:cNvPr>
        <xdr:cNvSpPr txBox="1">
          <a:spLocks noChangeArrowheads="1"/>
        </xdr:cNvSpPr>
      </xdr:nvSpPr>
      <xdr:spPr bwMode="auto">
        <a:xfrm>
          <a:off x="381000" y="323850"/>
          <a:ext cx="0" cy="653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104775</xdr:rowOff>
    </xdr:to>
    <xdr:sp macro="" textlink="">
      <xdr:nvSpPr>
        <xdr:cNvPr id="41" name="Besedilo 26">
          <a:extLst>
            <a:ext uri="{FF2B5EF4-FFF2-40B4-BE49-F238E27FC236}">
              <a16:creationId xmlns:a16="http://schemas.microsoft.com/office/drawing/2014/main" id="{00000000-0008-0000-0600-000029000000}"/>
            </a:ext>
          </a:extLst>
        </xdr:cNvPr>
        <xdr:cNvSpPr txBox="1">
          <a:spLocks noChangeArrowheads="1"/>
        </xdr:cNvSpPr>
      </xdr:nvSpPr>
      <xdr:spPr bwMode="auto">
        <a:xfrm>
          <a:off x="381000" y="3238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111259</xdr:rowOff>
    </xdr:to>
    <xdr:sp macro="" textlink="">
      <xdr:nvSpPr>
        <xdr:cNvPr id="42" name="Besedilo 26">
          <a:extLst>
            <a:ext uri="{FF2B5EF4-FFF2-40B4-BE49-F238E27FC236}">
              <a16:creationId xmlns:a16="http://schemas.microsoft.com/office/drawing/2014/main" id="{00000000-0008-0000-0600-00002A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105020</xdr:rowOff>
    </xdr:to>
    <xdr:sp macro="" textlink="">
      <xdr:nvSpPr>
        <xdr:cNvPr id="43" name="Besedilo 26">
          <a:extLst>
            <a:ext uri="{FF2B5EF4-FFF2-40B4-BE49-F238E27FC236}">
              <a16:creationId xmlns:a16="http://schemas.microsoft.com/office/drawing/2014/main" id="{00000000-0008-0000-0600-00002B000000}"/>
            </a:ext>
          </a:extLst>
        </xdr:cNvPr>
        <xdr:cNvSpPr txBox="1">
          <a:spLocks noChangeArrowheads="1"/>
        </xdr:cNvSpPr>
      </xdr:nvSpPr>
      <xdr:spPr bwMode="auto">
        <a:xfrm>
          <a:off x="381000" y="323850"/>
          <a:ext cx="0" cy="6479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111259</xdr:rowOff>
    </xdr:to>
    <xdr:sp macro="" textlink="">
      <xdr:nvSpPr>
        <xdr:cNvPr id="44" name="Besedilo 26">
          <a:extLst>
            <a:ext uri="{FF2B5EF4-FFF2-40B4-BE49-F238E27FC236}">
              <a16:creationId xmlns:a16="http://schemas.microsoft.com/office/drawing/2014/main" id="{00000000-0008-0000-0600-00002C000000}"/>
            </a:ext>
          </a:extLst>
        </xdr:cNvPr>
        <xdr:cNvSpPr txBox="1">
          <a:spLocks noChangeArrowheads="1"/>
        </xdr:cNvSpPr>
      </xdr:nvSpPr>
      <xdr:spPr bwMode="auto">
        <a:xfrm>
          <a:off x="381000" y="323850"/>
          <a:ext cx="0" cy="6541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104775</xdr:rowOff>
    </xdr:to>
    <xdr:sp macro="" textlink="">
      <xdr:nvSpPr>
        <xdr:cNvPr id="45" name="Besedilo 26">
          <a:extLst>
            <a:ext uri="{FF2B5EF4-FFF2-40B4-BE49-F238E27FC236}">
              <a16:creationId xmlns:a16="http://schemas.microsoft.com/office/drawing/2014/main" id="{00000000-0008-0000-0600-00002D000000}"/>
            </a:ext>
          </a:extLst>
        </xdr:cNvPr>
        <xdr:cNvSpPr txBox="1">
          <a:spLocks noChangeArrowheads="1"/>
        </xdr:cNvSpPr>
      </xdr:nvSpPr>
      <xdr:spPr bwMode="auto">
        <a:xfrm>
          <a:off x="381000" y="3238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11</xdr:row>
      <xdr:rowOff>111663</xdr:rowOff>
    </xdr:to>
    <xdr:sp macro="" textlink="">
      <xdr:nvSpPr>
        <xdr:cNvPr id="46" name="Besedilo 26">
          <a:extLst>
            <a:ext uri="{FF2B5EF4-FFF2-40B4-BE49-F238E27FC236}">
              <a16:creationId xmlns:a16="http://schemas.microsoft.com/office/drawing/2014/main" id="{00000000-0008-0000-0600-00002E000000}"/>
            </a:ext>
          </a:extLst>
        </xdr:cNvPr>
        <xdr:cNvSpPr txBox="1">
          <a:spLocks noChangeArrowheads="1"/>
        </xdr:cNvSpPr>
      </xdr:nvSpPr>
      <xdr:spPr bwMode="auto">
        <a:xfrm>
          <a:off x="381000" y="98612325"/>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11</xdr:row>
      <xdr:rowOff>115289</xdr:rowOff>
    </xdr:to>
    <xdr:sp macro="" textlink="">
      <xdr:nvSpPr>
        <xdr:cNvPr id="47" name="Besedilo 26">
          <a:extLst>
            <a:ext uri="{FF2B5EF4-FFF2-40B4-BE49-F238E27FC236}">
              <a16:creationId xmlns:a16="http://schemas.microsoft.com/office/drawing/2014/main" id="{00000000-0008-0000-0600-00002F000000}"/>
            </a:ext>
          </a:extLst>
        </xdr:cNvPr>
        <xdr:cNvSpPr txBox="1">
          <a:spLocks noChangeArrowheads="1"/>
        </xdr:cNvSpPr>
      </xdr:nvSpPr>
      <xdr:spPr bwMode="auto">
        <a:xfrm>
          <a:off x="381000" y="98612325"/>
          <a:ext cx="0" cy="15726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11</xdr:row>
      <xdr:rowOff>114301</xdr:rowOff>
    </xdr:to>
    <xdr:sp macro="" textlink="">
      <xdr:nvSpPr>
        <xdr:cNvPr id="48" name="Besedilo 26">
          <a:extLst>
            <a:ext uri="{FF2B5EF4-FFF2-40B4-BE49-F238E27FC236}">
              <a16:creationId xmlns:a16="http://schemas.microsoft.com/office/drawing/2014/main" id="{00000000-0008-0000-0600-000030000000}"/>
            </a:ext>
          </a:extLst>
        </xdr:cNvPr>
        <xdr:cNvSpPr txBox="1">
          <a:spLocks noChangeArrowheads="1"/>
        </xdr:cNvSpPr>
      </xdr:nvSpPr>
      <xdr:spPr bwMode="auto">
        <a:xfrm>
          <a:off x="381000" y="9861232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11</xdr:row>
      <xdr:rowOff>114301</xdr:rowOff>
    </xdr:to>
    <xdr:sp macro="" textlink="">
      <xdr:nvSpPr>
        <xdr:cNvPr id="49" name="Besedilo 26">
          <a:extLst>
            <a:ext uri="{FF2B5EF4-FFF2-40B4-BE49-F238E27FC236}">
              <a16:creationId xmlns:a16="http://schemas.microsoft.com/office/drawing/2014/main" id="{00000000-0008-0000-0600-000031000000}"/>
            </a:ext>
          </a:extLst>
        </xdr:cNvPr>
        <xdr:cNvSpPr txBox="1">
          <a:spLocks noChangeArrowheads="1"/>
        </xdr:cNvSpPr>
      </xdr:nvSpPr>
      <xdr:spPr bwMode="auto">
        <a:xfrm>
          <a:off x="381000" y="9861232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11</xdr:row>
      <xdr:rowOff>117358</xdr:rowOff>
    </xdr:to>
    <xdr:sp macro="" textlink="">
      <xdr:nvSpPr>
        <xdr:cNvPr id="50" name="Besedilo 26">
          <a:extLst>
            <a:ext uri="{FF2B5EF4-FFF2-40B4-BE49-F238E27FC236}">
              <a16:creationId xmlns:a16="http://schemas.microsoft.com/office/drawing/2014/main" id="{00000000-0008-0000-0600-000032000000}"/>
            </a:ext>
          </a:extLst>
        </xdr:cNvPr>
        <xdr:cNvSpPr txBox="1">
          <a:spLocks noChangeArrowheads="1"/>
        </xdr:cNvSpPr>
      </xdr:nvSpPr>
      <xdr:spPr bwMode="auto">
        <a:xfrm>
          <a:off x="381000" y="98612325"/>
          <a:ext cx="0" cy="15746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11</xdr:row>
      <xdr:rowOff>117358</xdr:rowOff>
    </xdr:to>
    <xdr:sp macro="" textlink="">
      <xdr:nvSpPr>
        <xdr:cNvPr id="51" name="Besedilo 26">
          <a:extLst>
            <a:ext uri="{FF2B5EF4-FFF2-40B4-BE49-F238E27FC236}">
              <a16:creationId xmlns:a16="http://schemas.microsoft.com/office/drawing/2014/main" id="{00000000-0008-0000-0600-000033000000}"/>
            </a:ext>
          </a:extLst>
        </xdr:cNvPr>
        <xdr:cNvSpPr txBox="1">
          <a:spLocks noChangeArrowheads="1"/>
        </xdr:cNvSpPr>
      </xdr:nvSpPr>
      <xdr:spPr bwMode="auto">
        <a:xfrm>
          <a:off x="381000" y="98612325"/>
          <a:ext cx="0" cy="15746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11</xdr:row>
      <xdr:rowOff>114301</xdr:rowOff>
    </xdr:to>
    <xdr:sp macro="" textlink="">
      <xdr:nvSpPr>
        <xdr:cNvPr id="52" name="Besedilo 26">
          <a:extLst>
            <a:ext uri="{FF2B5EF4-FFF2-40B4-BE49-F238E27FC236}">
              <a16:creationId xmlns:a16="http://schemas.microsoft.com/office/drawing/2014/main" id="{00000000-0008-0000-0600-000034000000}"/>
            </a:ext>
          </a:extLst>
        </xdr:cNvPr>
        <xdr:cNvSpPr txBox="1">
          <a:spLocks noChangeArrowheads="1"/>
        </xdr:cNvSpPr>
      </xdr:nvSpPr>
      <xdr:spPr bwMode="auto">
        <a:xfrm>
          <a:off x="381000" y="9861232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11</xdr:row>
      <xdr:rowOff>111663</xdr:rowOff>
    </xdr:to>
    <xdr:sp macro="" textlink="">
      <xdr:nvSpPr>
        <xdr:cNvPr id="53" name="Besedilo 26">
          <a:extLst>
            <a:ext uri="{FF2B5EF4-FFF2-40B4-BE49-F238E27FC236}">
              <a16:creationId xmlns:a16="http://schemas.microsoft.com/office/drawing/2014/main" id="{00000000-0008-0000-0600-000035000000}"/>
            </a:ext>
          </a:extLst>
        </xdr:cNvPr>
        <xdr:cNvSpPr txBox="1">
          <a:spLocks noChangeArrowheads="1"/>
        </xdr:cNvSpPr>
      </xdr:nvSpPr>
      <xdr:spPr bwMode="auto">
        <a:xfrm>
          <a:off x="381000" y="98612325"/>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11</xdr:row>
      <xdr:rowOff>115281</xdr:rowOff>
    </xdr:to>
    <xdr:sp macro="" textlink="">
      <xdr:nvSpPr>
        <xdr:cNvPr id="54" name="Besedilo 26">
          <a:extLst>
            <a:ext uri="{FF2B5EF4-FFF2-40B4-BE49-F238E27FC236}">
              <a16:creationId xmlns:a16="http://schemas.microsoft.com/office/drawing/2014/main" id="{00000000-0008-0000-0600-000036000000}"/>
            </a:ext>
          </a:extLst>
        </xdr:cNvPr>
        <xdr:cNvSpPr txBox="1">
          <a:spLocks noChangeArrowheads="1"/>
        </xdr:cNvSpPr>
      </xdr:nvSpPr>
      <xdr:spPr bwMode="auto">
        <a:xfrm>
          <a:off x="381000" y="98612325"/>
          <a:ext cx="0" cy="15726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11</xdr:row>
      <xdr:rowOff>111663</xdr:rowOff>
    </xdr:to>
    <xdr:sp macro="" textlink="">
      <xdr:nvSpPr>
        <xdr:cNvPr id="55" name="Besedilo 26">
          <a:extLst>
            <a:ext uri="{FF2B5EF4-FFF2-40B4-BE49-F238E27FC236}">
              <a16:creationId xmlns:a16="http://schemas.microsoft.com/office/drawing/2014/main" id="{00000000-0008-0000-0600-000037000000}"/>
            </a:ext>
          </a:extLst>
        </xdr:cNvPr>
        <xdr:cNvSpPr txBox="1">
          <a:spLocks noChangeArrowheads="1"/>
        </xdr:cNvSpPr>
      </xdr:nvSpPr>
      <xdr:spPr bwMode="auto">
        <a:xfrm>
          <a:off x="381000" y="98612325"/>
          <a:ext cx="0" cy="15689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11</xdr:row>
      <xdr:rowOff>114301</xdr:rowOff>
    </xdr:to>
    <xdr:sp macro="" textlink="">
      <xdr:nvSpPr>
        <xdr:cNvPr id="56" name="Besedilo 26">
          <a:extLst>
            <a:ext uri="{FF2B5EF4-FFF2-40B4-BE49-F238E27FC236}">
              <a16:creationId xmlns:a16="http://schemas.microsoft.com/office/drawing/2014/main" id="{00000000-0008-0000-0600-000038000000}"/>
            </a:ext>
          </a:extLst>
        </xdr:cNvPr>
        <xdr:cNvSpPr txBox="1">
          <a:spLocks noChangeArrowheads="1"/>
        </xdr:cNvSpPr>
      </xdr:nvSpPr>
      <xdr:spPr bwMode="auto">
        <a:xfrm>
          <a:off x="381000" y="98612325"/>
          <a:ext cx="0" cy="15716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10</xdr:row>
      <xdr:rowOff>63635</xdr:rowOff>
    </xdr:to>
    <xdr:sp macro="" textlink="">
      <xdr:nvSpPr>
        <xdr:cNvPr id="57" name="Besedilo 26">
          <a:extLst>
            <a:ext uri="{FF2B5EF4-FFF2-40B4-BE49-F238E27FC236}">
              <a16:creationId xmlns:a16="http://schemas.microsoft.com/office/drawing/2014/main" id="{00000000-0008-0000-0600-000039000000}"/>
            </a:ext>
          </a:extLst>
        </xdr:cNvPr>
        <xdr:cNvSpPr txBox="1">
          <a:spLocks noChangeArrowheads="1"/>
        </xdr:cNvSpPr>
      </xdr:nvSpPr>
      <xdr:spPr bwMode="auto">
        <a:xfrm>
          <a:off x="381000" y="98612325"/>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10</xdr:row>
      <xdr:rowOff>588479</xdr:rowOff>
    </xdr:to>
    <xdr:sp macro="" textlink="">
      <xdr:nvSpPr>
        <xdr:cNvPr id="58" name="Besedilo 26">
          <a:extLst>
            <a:ext uri="{FF2B5EF4-FFF2-40B4-BE49-F238E27FC236}">
              <a16:creationId xmlns:a16="http://schemas.microsoft.com/office/drawing/2014/main" id="{00000000-0008-0000-0600-00003A000000}"/>
            </a:ext>
          </a:extLst>
        </xdr:cNvPr>
        <xdr:cNvSpPr txBox="1">
          <a:spLocks noChangeArrowheads="1"/>
        </xdr:cNvSpPr>
      </xdr:nvSpPr>
      <xdr:spPr bwMode="auto">
        <a:xfrm>
          <a:off x="381000" y="98612325"/>
          <a:ext cx="0" cy="13981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10</xdr:row>
      <xdr:rowOff>66676</xdr:rowOff>
    </xdr:to>
    <xdr:sp macro="" textlink="">
      <xdr:nvSpPr>
        <xdr:cNvPr id="59" name="Besedilo 26">
          <a:extLst>
            <a:ext uri="{FF2B5EF4-FFF2-40B4-BE49-F238E27FC236}">
              <a16:creationId xmlns:a16="http://schemas.microsoft.com/office/drawing/2014/main" id="{00000000-0008-0000-0600-00003B000000}"/>
            </a:ext>
          </a:extLst>
        </xdr:cNvPr>
        <xdr:cNvSpPr txBox="1">
          <a:spLocks noChangeArrowheads="1"/>
        </xdr:cNvSpPr>
      </xdr:nvSpPr>
      <xdr:spPr bwMode="auto">
        <a:xfrm>
          <a:off x="381000" y="98612325"/>
          <a:ext cx="0" cy="8763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10</xdr:row>
      <xdr:rowOff>66676</xdr:rowOff>
    </xdr:to>
    <xdr:sp macro="" textlink="">
      <xdr:nvSpPr>
        <xdr:cNvPr id="60" name="Besedilo 26">
          <a:extLst>
            <a:ext uri="{FF2B5EF4-FFF2-40B4-BE49-F238E27FC236}">
              <a16:creationId xmlns:a16="http://schemas.microsoft.com/office/drawing/2014/main" id="{00000000-0008-0000-0600-00003C000000}"/>
            </a:ext>
          </a:extLst>
        </xdr:cNvPr>
        <xdr:cNvSpPr txBox="1">
          <a:spLocks noChangeArrowheads="1"/>
        </xdr:cNvSpPr>
      </xdr:nvSpPr>
      <xdr:spPr bwMode="auto">
        <a:xfrm>
          <a:off x="381000" y="98612325"/>
          <a:ext cx="0" cy="8763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10</xdr:row>
      <xdr:rowOff>62678</xdr:rowOff>
    </xdr:to>
    <xdr:sp macro="" textlink="">
      <xdr:nvSpPr>
        <xdr:cNvPr id="61" name="Besedilo 26">
          <a:extLst>
            <a:ext uri="{FF2B5EF4-FFF2-40B4-BE49-F238E27FC236}">
              <a16:creationId xmlns:a16="http://schemas.microsoft.com/office/drawing/2014/main" id="{00000000-0008-0000-0600-00003D000000}"/>
            </a:ext>
          </a:extLst>
        </xdr:cNvPr>
        <xdr:cNvSpPr txBox="1">
          <a:spLocks noChangeArrowheads="1"/>
        </xdr:cNvSpPr>
      </xdr:nvSpPr>
      <xdr:spPr bwMode="auto">
        <a:xfrm>
          <a:off x="381000" y="98612325"/>
          <a:ext cx="0" cy="8723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10</xdr:row>
      <xdr:rowOff>62678</xdr:rowOff>
    </xdr:to>
    <xdr:sp macro="" textlink="">
      <xdr:nvSpPr>
        <xdr:cNvPr id="62" name="Besedilo 26">
          <a:extLst>
            <a:ext uri="{FF2B5EF4-FFF2-40B4-BE49-F238E27FC236}">
              <a16:creationId xmlns:a16="http://schemas.microsoft.com/office/drawing/2014/main" id="{00000000-0008-0000-0600-00003E000000}"/>
            </a:ext>
          </a:extLst>
        </xdr:cNvPr>
        <xdr:cNvSpPr txBox="1">
          <a:spLocks noChangeArrowheads="1"/>
        </xdr:cNvSpPr>
      </xdr:nvSpPr>
      <xdr:spPr bwMode="auto">
        <a:xfrm>
          <a:off x="381000" y="98612325"/>
          <a:ext cx="0" cy="8723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10</xdr:row>
      <xdr:rowOff>57151</xdr:rowOff>
    </xdr:to>
    <xdr:sp macro="" textlink="">
      <xdr:nvSpPr>
        <xdr:cNvPr id="63" name="Besedilo 26">
          <a:extLst>
            <a:ext uri="{FF2B5EF4-FFF2-40B4-BE49-F238E27FC236}">
              <a16:creationId xmlns:a16="http://schemas.microsoft.com/office/drawing/2014/main" id="{00000000-0008-0000-0600-00003F000000}"/>
            </a:ext>
          </a:extLst>
        </xdr:cNvPr>
        <xdr:cNvSpPr txBox="1">
          <a:spLocks noChangeArrowheads="1"/>
        </xdr:cNvSpPr>
      </xdr:nvSpPr>
      <xdr:spPr bwMode="auto">
        <a:xfrm>
          <a:off x="381000" y="98612325"/>
          <a:ext cx="0" cy="8667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10</xdr:row>
      <xdr:rowOff>63635</xdr:rowOff>
    </xdr:to>
    <xdr:sp macro="" textlink="">
      <xdr:nvSpPr>
        <xdr:cNvPr id="64" name="Besedilo 26">
          <a:extLst>
            <a:ext uri="{FF2B5EF4-FFF2-40B4-BE49-F238E27FC236}">
              <a16:creationId xmlns:a16="http://schemas.microsoft.com/office/drawing/2014/main" id="{00000000-0008-0000-0600-000040000000}"/>
            </a:ext>
          </a:extLst>
        </xdr:cNvPr>
        <xdr:cNvSpPr txBox="1">
          <a:spLocks noChangeArrowheads="1"/>
        </xdr:cNvSpPr>
      </xdr:nvSpPr>
      <xdr:spPr bwMode="auto">
        <a:xfrm>
          <a:off x="381000" y="98612325"/>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10</xdr:row>
      <xdr:rowOff>57396</xdr:rowOff>
    </xdr:to>
    <xdr:sp macro="" textlink="">
      <xdr:nvSpPr>
        <xdr:cNvPr id="65" name="Besedilo 26">
          <a:extLst>
            <a:ext uri="{FF2B5EF4-FFF2-40B4-BE49-F238E27FC236}">
              <a16:creationId xmlns:a16="http://schemas.microsoft.com/office/drawing/2014/main" id="{00000000-0008-0000-0600-000041000000}"/>
            </a:ext>
          </a:extLst>
        </xdr:cNvPr>
        <xdr:cNvSpPr txBox="1">
          <a:spLocks noChangeArrowheads="1"/>
        </xdr:cNvSpPr>
      </xdr:nvSpPr>
      <xdr:spPr bwMode="auto">
        <a:xfrm>
          <a:off x="381000" y="98612325"/>
          <a:ext cx="0" cy="8670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10</xdr:row>
      <xdr:rowOff>63635</xdr:rowOff>
    </xdr:to>
    <xdr:sp macro="" textlink="">
      <xdr:nvSpPr>
        <xdr:cNvPr id="66" name="Besedilo 26">
          <a:extLst>
            <a:ext uri="{FF2B5EF4-FFF2-40B4-BE49-F238E27FC236}">
              <a16:creationId xmlns:a16="http://schemas.microsoft.com/office/drawing/2014/main" id="{00000000-0008-0000-0600-000042000000}"/>
            </a:ext>
          </a:extLst>
        </xdr:cNvPr>
        <xdr:cNvSpPr txBox="1">
          <a:spLocks noChangeArrowheads="1"/>
        </xdr:cNvSpPr>
      </xdr:nvSpPr>
      <xdr:spPr bwMode="auto">
        <a:xfrm>
          <a:off x="381000" y="98612325"/>
          <a:ext cx="0" cy="87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10</xdr:row>
      <xdr:rowOff>57151</xdr:rowOff>
    </xdr:to>
    <xdr:sp macro="" textlink="">
      <xdr:nvSpPr>
        <xdr:cNvPr id="67" name="Besedilo 26">
          <a:extLst>
            <a:ext uri="{FF2B5EF4-FFF2-40B4-BE49-F238E27FC236}">
              <a16:creationId xmlns:a16="http://schemas.microsoft.com/office/drawing/2014/main" id="{00000000-0008-0000-0600-000043000000}"/>
            </a:ext>
          </a:extLst>
        </xdr:cNvPr>
        <xdr:cNvSpPr txBox="1">
          <a:spLocks noChangeArrowheads="1"/>
        </xdr:cNvSpPr>
      </xdr:nvSpPr>
      <xdr:spPr bwMode="auto">
        <a:xfrm>
          <a:off x="381000" y="98612325"/>
          <a:ext cx="0" cy="8667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134</xdr:rowOff>
    </xdr:to>
    <xdr:sp macro="" textlink="">
      <xdr:nvSpPr>
        <xdr:cNvPr id="68" name="Besedilo 26">
          <a:extLst>
            <a:ext uri="{FF2B5EF4-FFF2-40B4-BE49-F238E27FC236}">
              <a16:creationId xmlns:a16="http://schemas.microsoft.com/office/drawing/2014/main" id="{00000000-0008-0000-0600-000044000000}"/>
            </a:ext>
          </a:extLst>
        </xdr:cNvPr>
        <xdr:cNvSpPr txBox="1">
          <a:spLocks noChangeArrowheads="1"/>
        </xdr:cNvSpPr>
      </xdr:nvSpPr>
      <xdr:spPr bwMode="auto">
        <a:xfrm>
          <a:off x="381000" y="742950"/>
          <a:ext cx="0" cy="539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26504</xdr:rowOff>
    </xdr:to>
    <xdr:sp macro="" textlink="">
      <xdr:nvSpPr>
        <xdr:cNvPr id="69" name="Besedilo 26">
          <a:extLst>
            <a:ext uri="{FF2B5EF4-FFF2-40B4-BE49-F238E27FC236}">
              <a16:creationId xmlns:a16="http://schemas.microsoft.com/office/drawing/2014/main" id="{00000000-0008-0000-0600-000045000000}"/>
            </a:ext>
          </a:extLst>
        </xdr:cNvPr>
        <xdr:cNvSpPr txBox="1">
          <a:spLocks noChangeArrowheads="1"/>
        </xdr:cNvSpPr>
      </xdr:nvSpPr>
      <xdr:spPr bwMode="auto">
        <a:xfrm>
          <a:off x="381000" y="742950"/>
          <a:ext cx="0" cy="731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57151</xdr:rowOff>
    </xdr:to>
    <xdr:sp macro="" textlink="">
      <xdr:nvSpPr>
        <xdr:cNvPr id="70" name="Besedilo 26">
          <a:extLst>
            <a:ext uri="{FF2B5EF4-FFF2-40B4-BE49-F238E27FC236}">
              <a16:creationId xmlns:a16="http://schemas.microsoft.com/office/drawing/2014/main" id="{00000000-0008-0000-0600-000046000000}"/>
            </a:ext>
          </a:extLst>
        </xdr:cNvPr>
        <xdr:cNvSpPr txBox="1">
          <a:spLocks noChangeArrowheads="1"/>
        </xdr:cNvSpPr>
      </xdr:nvSpPr>
      <xdr:spPr bwMode="auto">
        <a:xfrm>
          <a:off x="381000" y="74295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57151</xdr:rowOff>
    </xdr:to>
    <xdr:sp macro="" textlink="">
      <xdr:nvSpPr>
        <xdr:cNvPr id="71" name="Besedilo 26">
          <a:extLst>
            <a:ext uri="{FF2B5EF4-FFF2-40B4-BE49-F238E27FC236}">
              <a16:creationId xmlns:a16="http://schemas.microsoft.com/office/drawing/2014/main" id="{00000000-0008-0000-0600-000047000000}"/>
            </a:ext>
          </a:extLst>
        </xdr:cNvPr>
        <xdr:cNvSpPr txBox="1">
          <a:spLocks noChangeArrowheads="1"/>
        </xdr:cNvSpPr>
      </xdr:nvSpPr>
      <xdr:spPr bwMode="auto">
        <a:xfrm>
          <a:off x="381000" y="74295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4</xdr:row>
      <xdr:rowOff>377002</xdr:rowOff>
    </xdr:to>
    <xdr:sp macro="" textlink="">
      <xdr:nvSpPr>
        <xdr:cNvPr id="72" name="Besedilo 26">
          <a:extLst>
            <a:ext uri="{FF2B5EF4-FFF2-40B4-BE49-F238E27FC236}">
              <a16:creationId xmlns:a16="http://schemas.microsoft.com/office/drawing/2014/main" id="{00000000-0008-0000-0600-000048000000}"/>
            </a:ext>
          </a:extLst>
        </xdr:cNvPr>
        <xdr:cNvSpPr txBox="1">
          <a:spLocks noChangeArrowheads="1"/>
        </xdr:cNvSpPr>
      </xdr:nvSpPr>
      <xdr:spPr bwMode="auto">
        <a:xfrm>
          <a:off x="381000" y="74295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4</xdr:row>
      <xdr:rowOff>377002</xdr:rowOff>
    </xdr:to>
    <xdr:sp macro="" textlink="">
      <xdr:nvSpPr>
        <xdr:cNvPr id="73" name="Besedilo 26">
          <a:extLst>
            <a:ext uri="{FF2B5EF4-FFF2-40B4-BE49-F238E27FC236}">
              <a16:creationId xmlns:a16="http://schemas.microsoft.com/office/drawing/2014/main" id="{00000000-0008-0000-0600-000049000000}"/>
            </a:ext>
          </a:extLst>
        </xdr:cNvPr>
        <xdr:cNvSpPr txBox="1">
          <a:spLocks noChangeArrowheads="1"/>
        </xdr:cNvSpPr>
      </xdr:nvSpPr>
      <xdr:spPr bwMode="auto">
        <a:xfrm>
          <a:off x="381000" y="74295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5</xdr:row>
      <xdr:rowOff>0</xdr:rowOff>
    </xdr:to>
    <xdr:sp macro="" textlink="">
      <xdr:nvSpPr>
        <xdr:cNvPr id="74" name="Besedilo 26">
          <a:extLst>
            <a:ext uri="{FF2B5EF4-FFF2-40B4-BE49-F238E27FC236}">
              <a16:creationId xmlns:a16="http://schemas.microsoft.com/office/drawing/2014/main" id="{00000000-0008-0000-0600-00004A000000}"/>
            </a:ext>
          </a:extLst>
        </xdr:cNvPr>
        <xdr:cNvSpPr txBox="1">
          <a:spLocks noChangeArrowheads="1"/>
        </xdr:cNvSpPr>
      </xdr:nvSpPr>
      <xdr:spPr bwMode="auto">
        <a:xfrm>
          <a:off x="381000" y="74295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4</xdr:row>
      <xdr:rowOff>377959</xdr:rowOff>
    </xdr:to>
    <xdr:sp macro="" textlink="">
      <xdr:nvSpPr>
        <xdr:cNvPr id="75" name="Besedilo 26">
          <a:extLst>
            <a:ext uri="{FF2B5EF4-FFF2-40B4-BE49-F238E27FC236}">
              <a16:creationId xmlns:a16="http://schemas.microsoft.com/office/drawing/2014/main" id="{00000000-0008-0000-0600-00004B000000}"/>
            </a:ext>
          </a:extLst>
        </xdr:cNvPr>
        <xdr:cNvSpPr txBox="1">
          <a:spLocks noChangeArrowheads="1"/>
        </xdr:cNvSpPr>
      </xdr:nvSpPr>
      <xdr:spPr bwMode="auto">
        <a:xfrm>
          <a:off x="381000" y="74295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4</xdr:row>
      <xdr:rowOff>377373</xdr:rowOff>
    </xdr:to>
    <xdr:sp macro="" textlink="">
      <xdr:nvSpPr>
        <xdr:cNvPr id="76" name="Besedilo 26">
          <a:extLst>
            <a:ext uri="{FF2B5EF4-FFF2-40B4-BE49-F238E27FC236}">
              <a16:creationId xmlns:a16="http://schemas.microsoft.com/office/drawing/2014/main" id="{00000000-0008-0000-0600-00004C000000}"/>
            </a:ext>
          </a:extLst>
        </xdr:cNvPr>
        <xdr:cNvSpPr txBox="1">
          <a:spLocks noChangeArrowheads="1"/>
        </xdr:cNvSpPr>
      </xdr:nvSpPr>
      <xdr:spPr bwMode="auto">
        <a:xfrm>
          <a:off x="381000" y="742950"/>
          <a:ext cx="0" cy="37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4</xdr:row>
      <xdr:rowOff>377959</xdr:rowOff>
    </xdr:to>
    <xdr:sp macro="" textlink="">
      <xdr:nvSpPr>
        <xdr:cNvPr id="77" name="Besedilo 26">
          <a:extLst>
            <a:ext uri="{FF2B5EF4-FFF2-40B4-BE49-F238E27FC236}">
              <a16:creationId xmlns:a16="http://schemas.microsoft.com/office/drawing/2014/main" id="{00000000-0008-0000-0600-00004D000000}"/>
            </a:ext>
          </a:extLst>
        </xdr:cNvPr>
        <xdr:cNvSpPr txBox="1">
          <a:spLocks noChangeArrowheads="1"/>
        </xdr:cNvSpPr>
      </xdr:nvSpPr>
      <xdr:spPr bwMode="auto">
        <a:xfrm>
          <a:off x="381000" y="74295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5</xdr:row>
      <xdr:rowOff>0</xdr:rowOff>
    </xdr:to>
    <xdr:sp macro="" textlink="">
      <xdr:nvSpPr>
        <xdr:cNvPr id="78" name="Besedilo 26">
          <a:extLst>
            <a:ext uri="{FF2B5EF4-FFF2-40B4-BE49-F238E27FC236}">
              <a16:creationId xmlns:a16="http://schemas.microsoft.com/office/drawing/2014/main" id="{00000000-0008-0000-0600-00004E000000}"/>
            </a:ext>
          </a:extLst>
        </xdr:cNvPr>
        <xdr:cNvSpPr txBox="1">
          <a:spLocks noChangeArrowheads="1"/>
        </xdr:cNvSpPr>
      </xdr:nvSpPr>
      <xdr:spPr bwMode="auto">
        <a:xfrm>
          <a:off x="381000" y="74295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42765</xdr:rowOff>
    </xdr:to>
    <xdr:sp macro="" textlink="">
      <xdr:nvSpPr>
        <xdr:cNvPr id="79" name="Besedilo 26">
          <a:extLst>
            <a:ext uri="{FF2B5EF4-FFF2-40B4-BE49-F238E27FC236}">
              <a16:creationId xmlns:a16="http://schemas.microsoft.com/office/drawing/2014/main" id="{00000000-0008-0000-0600-00004F000000}"/>
            </a:ext>
          </a:extLst>
        </xdr:cNvPr>
        <xdr:cNvSpPr txBox="1">
          <a:spLocks noChangeArrowheads="1"/>
        </xdr:cNvSpPr>
      </xdr:nvSpPr>
      <xdr:spPr bwMode="auto">
        <a:xfrm>
          <a:off x="381000" y="742950"/>
          <a:ext cx="0" cy="9095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34969</xdr:rowOff>
    </xdr:to>
    <xdr:sp macro="" textlink="">
      <xdr:nvSpPr>
        <xdr:cNvPr id="80" name="Besedilo 26">
          <a:extLst>
            <a:ext uri="{FF2B5EF4-FFF2-40B4-BE49-F238E27FC236}">
              <a16:creationId xmlns:a16="http://schemas.microsoft.com/office/drawing/2014/main" id="{00000000-0008-0000-0600-000050000000}"/>
            </a:ext>
          </a:extLst>
        </xdr:cNvPr>
        <xdr:cNvSpPr txBox="1">
          <a:spLocks noChangeArrowheads="1"/>
        </xdr:cNvSpPr>
      </xdr:nvSpPr>
      <xdr:spPr bwMode="auto">
        <a:xfrm>
          <a:off x="381000" y="742950"/>
          <a:ext cx="0" cy="901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33866</xdr:rowOff>
    </xdr:to>
    <xdr:sp macro="" textlink="">
      <xdr:nvSpPr>
        <xdr:cNvPr id="81" name="Besedilo 26">
          <a:extLst>
            <a:ext uri="{FF2B5EF4-FFF2-40B4-BE49-F238E27FC236}">
              <a16:creationId xmlns:a16="http://schemas.microsoft.com/office/drawing/2014/main" id="{00000000-0008-0000-0600-000051000000}"/>
            </a:ext>
          </a:extLst>
        </xdr:cNvPr>
        <xdr:cNvSpPr txBox="1">
          <a:spLocks noChangeArrowheads="1"/>
        </xdr:cNvSpPr>
      </xdr:nvSpPr>
      <xdr:spPr bwMode="auto">
        <a:xfrm>
          <a:off x="381000" y="742950"/>
          <a:ext cx="0" cy="9006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37041</xdr:rowOff>
    </xdr:to>
    <xdr:sp macro="" textlink="">
      <xdr:nvSpPr>
        <xdr:cNvPr id="82" name="Besedilo 26">
          <a:extLst>
            <a:ext uri="{FF2B5EF4-FFF2-40B4-BE49-F238E27FC236}">
              <a16:creationId xmlns:a16="http://schemas.microsoft.com/office/drawing/2014/main" id="{00000000-0008-0000-0600-000052000000}"/>
            </a:ext>
          </a:extLst>
        </xdr:cNvPr>
        <xdr:cNvSpPr txBox="1">
          <a:spLocks noChangeArrowheads="1"/>
        </xdr:cNvSpPr>
      </xdr:nvSpPr>
      <xdr:spPr bwMode="auto">
        <a:xfrm>
          <a:off x="381000" y="742950"/>
          <a:ext cx="0" cy="9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140237</xdr:rowOff>
    </xdr:to>
    <xdr:sp macro="" textlink="">
      <xdr:nvSpPr>
        <xdr:cNvPr id="83" name="Besedilo 26">
          <a:extLst>
            <a:ext uri="{FF2B5EF4-FFF2-40B4-BE49-F238E27FC236}">
              <a16:creationId xmlns:a16="http://schemas.microsoft.com/office/drawing/2014/main" id="{00000000-0008-0000-0600-000053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143863</xdr:rowOff>
    </xdr:to>
    <xdr:sp macro="" textlink="">
      <xdr:nvSpPr>
        <xdr:cNvPr id="84" name="Besedilo 26">
          <a:extLst>
            <a:ext uri="{FF2B5EF4-FFF2-40B4-BE49-F238E27FC236}">
              <a16:creationId xmlns:a16="http://schemas.microsoft.com/office/drawing/2014/main" id="{00000000-0008-0000-0600-000054000000}"/>
            </a:ext>
          </a:extLst>
        </xdr:cNvPr>
        <xdr:cNvSpPr txBox="1">
          <a:spLocks noChangeArrowheads="1"/>
        </xdr:cNvSpPr>
      </xdr:nvSpPr>
      <xdr:spPr bwMode="auto">
        <a:xfrm>
          <a:off x="381000" y="87896700"/>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142875</xdr:rowOff>
    </xdr:to>
    <xdr:sp macro="" textlink="">
      <xdr:nvSpPr>
        <xdr:cNvPr id="85" name="Besedilo 26">
          <a:extLst>
            <a:ext uri="{FF2B5EF4-FFF2-40B4-BE49-F238E27FC236}">
              <a16:creationId xmlns:a16="http://schemas.microsoft.com/office/drawing/2014/main" id="{00000000-0008-0000-0600-000055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142875</xdr:rowOff>
    </xdr:to>
    <xdr:sp macro="" textlink="">
      <xdr:nvSpPr>
        <xdr:cNvPr id="86" name="Besedilo 26">
          <a:extLst>
            <a:ext uri="{FF2B5EF4-FFF2-40B4-BE49-F238E27FC236}">
              <a16:creationId xmlns:a16="http://schemas.microsoft.com/office/drawing/2014/main" id="{00000000-0008-0000-0600-000056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145932</xdr:rowOff>
    </xdr:to>
    <xdr:sp macro="" textlink="">
      <xdr:nvSpPr>
        <xdr:cNvPr id="87" name="Besedilo 26">
          <a:extLst>
            <a:ext uri="{FF2B5EF4-FFF2-40B4-BE49-F238E27FC236}">
              <a16:creationId xmlns:a16="http://schemas.microsoft.com/office/drawing/2014/main" id="{00000000-0008-0000-0600-000057000000}"/>
            </a:ext>
          </a:extLst>
        </xdr:cNvPr>
        <xdr:cNvSpPr txBox="1">
          <a:spLocks noChangeArrowheads="1"/>
        </xdr:cNvSpPr>
      </xdr:nvSpPr>
      <xdr:spPr bwMode="auto">
        <a:xfrm>
          <a:off x="381000" y="878967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145932</xdr:rowOff>
    </xdr:to>
    <xdr:sp macro="" textlink="">
      <xdr:nvSpPr>
        <xdr:cNvPr id="88" name="Besedilo 26">
          <a:extLst>
            <a:ext uri="{FF2B5EF4-FFF2-40B4-BE49-F238E27FC236}">
              <a16:creationId xmlns:a16="http://schemas.microsoft.com/office/drawing/2014/main" id="{00000000-0008-0000-0600-000058000000}"/>
            </a:ext>
          </a:extLst>
        </xdr:cNvPr>
        <xdr:cNvSpPr txBox="1">
          <a:spLocks noChangeArrowheads="1"/>
        </xdr:cNvSpPr>
      </xdr:nvSpPr>
      <xdr:spPr bwMode="auto">
        <a:xfrm>
          <a:off x="381000" y="87896700"/>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142875</xdr:rowOff>
    </xdr:to>
    <xdr:sp macro="" textlink="">
      <xdr:nvSpPr>
        <xdr:cNvPr id="89" name="Besedilo 26">
          <a:extLst>
            <a:ext uri="{FF2B5EF4-FFF2-40B4-BE49-F238E27FC236}">
              <a16:creationId xmlns:a16="http://schemas.microsoft.com/office/drawing/2014/main" id="{00000000-0008-0000-0600-000059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140237</xdr:rowOff>
    </xdr:to>
    <xdr:sp macro="" textlink="">
      <xdr:nvSpPr>
        <xdr:cNvPr id="90" name="Besedilo 26">
          <a:extLst>
            <a:ext uri="{FF2B5EF4-FFF2-40B4-BE49-F238E27FC236}">
              <a16:creationId xmlns:a16="http://schemas.microsoft.com/office/drawing/2014/main" id="{00000000-0008-0000-0600-00005A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143855</xdr:rowOff>
    </xdr:to>
    <xdr:sp macro="" textlink="">
      <xdr:nvSpPr>
        <xdr:cNvPr id="91" name="Besedilo 26">
          <a:extLst>
            <a:ext uri="{FF2B5EF4-FFF2-40B4-BE49-F238E27FC236}">
              <a16:creationId xmlns:a16="http://schemas.microsoft.com/office/drawing/2014/main" id="{00000000-0008-0000-0600-00005B000000}"/>
            </a:ext>
          </a:extLst>
        </xdr:cNvPr>
        <xdr:cNvSpPr txBox="1">
          <a:spLocks noChangeArrowheads="1"/>
        </xdr:cNvSpPr>
      </xdr:nvSpPr>
      <xdr:spPr bwMode="auto">
        <a:xfrm>
          <a:off x="381000" y="87896700"/>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140237</xdr:rowOff>
    </xdr:to>
    <xdr:sp macro="" textlink="">
      <xdr:nvSpPr>
        <xdr:cNvPr id="92" name="Besedilo 26">
          <a:extLst>
            <a:ext uri="{FF2B5EF4-FFF2-40B4-BE49-F238E27FC236}">
              <a16:creationId xmlns:a16="http://schemas.microsoft.com/office/drawing/2014/main" id="{00000000-0008-0000-0600-00005C000000}"/>
            </a:ext>
          </a:extLst>
        </xdr:cNvPr>
        <xdr:cNvSpPr txBox="1">
          <a:spLocks noChangeArrowheads="1"/>
        </xdr:cNvSpPr>
      </xdr:nvSpPr>
      <xdr:spPr bwMode="auto">
        <a:xfrm>
          <a:off x="381000" y="87896700"/>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142875</xdr:rowOff>
    </xdr:to>
    <xdr:sp macro="" textlink="">
      <xdr:nvSpPr>
        <xdr:cNvPr id="93" name="Besedilo 26">
          <a:extLst>
            <a:ext uri="{FF2B5EF4-FFF2-40B4-BE49-F238E27FC236}">
              <a16:creationId xmlns:a16="http://schemas.microsoft.com/office/drawing/2014/main" id="{00000000-0008-0000-0600-00005D000000}"/>
            </a:ext>
          </a:extLst>
        </xdr:cNvPr>
        <xdr:cNvSpPr txBox="1">
          <a:spLocks noChangeArrowheads="1"/>
        </xdr:cNvSpPr>
      </xdr:nvSpPr>
      <xdr:spPr bwMode="auto">
        <a:xfrm>
          <a:off x="381000" y="87896700"/>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139834</xdr:rowOff>
    </xdr:to>
    <xdr:sp macro="" textlink="">
      <xdr:nvSpPr>
        <xdr:cNvPr id="94" name="Besedilo 26">
          <a:extLst>
            <a:ext uri="{FF2B5EF4-FFF2-40B4-BE49-F238E27FC236}">
              <a16:creationId xmlns:a16="http://schemas.microsoft.com/office/drawing/2014/main" id="{00000000-0008-0000-0600-00005E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134452</xdr:rowOff>
    </xdr:to>
    <xdr:sp macro="" textlink="">
      <xdr:nvSpPr>
        <xdr:cNvPr id="95" name="Besedilo 26">
          <a:extLst>
            <a:ext uri="{FF2B5EF4-FFF2-40B4-BE49-F238E27FC236}">
              <a16:creationId xmlns:a16="http://schemas.microsoft.com/office/drawing/2014/main" id="{00000000-0008-0000-0600-00005F000000}"/>
            </a:ext>
          </a:extLst>
        </xdr:cNvPr>
        <xdr:cNvSpPr txBox="1">
          <a:spLocks noChangeArrowheads="1"/>
        </xdr:cNvSpPr>
      </xdr:nvSpPr>
      <xdr:spPr bwMode="auto">
        <a:xfrm>
          <a:off x="381000" y="87896700"/>
          <a:ext cx="0" cy="836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142875</xdr:rowOff>
    </xdr:to>
    <xdr:sp macro="" textlink="">
      <xdr:nvSpPr>
        <xdr:cNvPr id="96" name="Besedilo 26">
          <a:extLst>
            <a:ext uri="{FF2B5EF4-FFF2-40B4-BE49-F238E27FC236}">
              <a16:creationId xmlns:a16="http://schemas.microsoft.com/office/drawing/2014/main" id="{00000000-0008-0000-0600-000060000000}"/>
            </a:ext>
          </a:extLst>
        </xdr:cNvPr>
        <xdr:cNvSpPr txBox="1">
          <a:spLocks noChangeArrowheads="1"/>
        </xdr:cNvSpPr>
      </xdr:nvSpPr>
      <xdr:spPr bwMode="auto">
        <a:xfrm>
          <a:off x="381000" y="924306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142875</xdr:rowOff>
    </xdr:to>
    <xdr:sp macro="" textlink="">
      <xdr:nvSpPr>
        <xdr:cNvPr id="97" name="Besedilo 26">
          <a:extLst>
            <a:ext uri="{FF2B5EF4-FFF2-40B4-BE49-F238E27FC236}">
              <a16:creationId xmlns:a16="http://schemas.microsoft.com/office/drawing/2014/main" id="{00000000-0008-0000-0600-000061000000}"/>
            </a:ext>
          </a:extLst>
        </xdr:cNvPr>
        <xdr:cNvSpPr txBox="1">
          <a:spLocks noChangeArrowheads="1"/>
        </xdr:cNvSpPr>
      </xdr:nvSpPr>
      <xdr:spPr bwMode="auto">
        <a:xfrm>
          <a:off x="381000" y="92430600"/>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138877</xdr:rowOff>
    </xdr:to>
    <xdr:sp macro="" textlink="">
      <xdr:nvSpPr>
        <xdr:cNvPr id="98" name="Besedilo 26">
          <a:extLst>
            <a:ext uri="{FF2B5EF4-FFF2-40B4-BE49-F238E27FC236}">
              <a16:creationId xmlns:a16="http://schemas.microsoft.com/office/drawing/2014/main" id="{00000000-0008-0000-0600-000062000000}"/>
            </a:ext>
          </a:extLst>
        </xdr:cNvPr>
        <xdr:cNvSpPr txBox="1">
          <a:spLocks noChangeArrowheads="1"/>
        </xdr:cNvSpPr>
      </xdr:nvSpPr>
      <xdr:spPr bwMode="auto">
        <a:xfrm>
          <a:off x="381000" y="924306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138877</xdr:rowOff>
    </xdr:to>
    <xdr:sp macro="" textlink="">
      <xdr:nvSpPr>
        <xdr:cNvPr id="99" name="Besedilo 26">
          <a:extLst>
            <a:ext uri="{FF2B5EF4-FFF2-40B4-BE49-F238E27FC236}">
              <a16:creationId xmlns:a16="http://schemas.microsoft.com/office/drawing/2014/main" id="{00000000-0008-0000-0600-000063000000}"/>
            </a:ext>
          </a:extLst>
        </xdr:cNvPr>
        <xdr:cNvSpPr txBox="1">
          <a:spLocks noChangeArrowheads="1"/>
        </xdr:cNvSpPr>
      </xdr:nvSpPr>
      <xdr:spPr bwMode="auto">
        <a:xfrm>
          <a:off x="381000" y="92430600"/>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133350</xdr:rowOff>
    </xdr:to>
    <xdr:sp macro="" textlink="">
      <xdr:nvSpPr>
        <xdr:cNvPr id="100" name="Besedilo 26">
          <a:extLst>
            <a:ext uri="{FF2B5EF4-FFF2-40B4-BE49-F238E27FC236}">
              <a16:creationId xmlns:a16="http://schemas.microsoft.com/office/drawing/2014/main" id="{00000000-0008-0000-0600-000064000000}"/>
            </a:ext>
          </a:extLst>
        </xdr:cNvPr>
        <xdr:cNvSpPr txBox="1">
          <a:spLocks noChangeArrowheads="1"/>
        </xdr:cNvSpPr>
      </xdr:nvSpPr>
      <xdr:spPr bwMode="auto">
        <a:xfrm>
          <a:off x="381000" y="924306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139834</xdr:rowOff>
    </xdr:to>
    <xdr:sp macro="" textlink="">
      <xdr:nvSpPr>
        <xdr:cNvPr id="101" name="Besedilo 26">
          <a:extLst>
            <a:ext uri="{FF2B5EF4-FFF2-40B4-BE49-F238E27FC236}">
              <a16:creationId xmlns:a16="http://schemas.microsoft.com/office/drawing/2014/main" id="{00000000-0008-0000-0600-000065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133595</xdr:rowOff>
    </xdr:to>
    <xdr:sp macro="" textlink="">
      <xdr:nvSpPr>
        <xdr:cNvPr id="102" name="Besedilo 26">
          <a:extLst>
            <a:ext uri="{FF2B5EF4-FFF2-40B4-BE49-F238E27FC236}">
              <a16:creationId xmlns:a16="http://schemas.microsoft.com/office/drawing/2014/main" id="{00000000-0008-0000-0600-000066000000}"/>
            </a:ext>
          </a:extLst>
        </xdr:cNvPr>
        <xdr:cNvSpPr txBox="1">
          <a:spLocks noChangeArrowheads="1"/>
        </xdr:cNvSpPr>
      </xdr:nvSpPr>
      <xdr:spPr bwMode="auto">
        <a:xfrm>
          <a:off x="381000" y="92430600"/>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139834</xdr:rowOff>
    </xdr:to>
    <xdr:sp macro="" textlink="">
      <xdr:nvSpPr>
        <xdr:cNvPr id="103" name="Besedilo 26">
          <a:extLst>
            <a:ext uri="{FF2B5EF4-FFF2-40B4-BE49-F238E27FC236}">
              <a16:creationId xmlns:a16="http://schemas.microsoft.com/office/drawing/2014/main" id="{00000000-0008-0000-0600-000067000000}"/>
            </a:ext>
          </a:extLst>
        </xdr:cNvPr>
        <xdr:cNvSpPr txBox="1">
          <a:spLocks noChangeArrowheads="1"/>
        </xdr:cNvSpPr>
      </xdr:nvSpPr>
      <xdr:spPr bwMode="auto">
        <a:xfrm>
          <a:off x="381000" y="92430600"/>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6</xdr:row>
      <xdr:rowOff>133350</xdr:rowOff>
    </xdr:to>
    <xdr:sp macro="" textlink="">
      <xdr:nvSpPr>
        <xdr:cNvPr id="104" name="Besedilo 26">
          <a:extLst>
            <a:ext uri="{FF2B5EF4-FFF2-40B4-BE49-F238E27FC236}">
              <a16:creationId xmlns:a16="http://schemas.microsoft.com/office/drawing/2014/main" id="{00000000-0008-0000-0600-000068000000}"/>
            </a:ext>
          </a:extLst>
        </xdr:cNvPr>
        <xdr:cNvSpPr txBox="1">
          <a:spLocks noChangeArrowheads="1"/>
        </xdr:cNvSpPr>
      </xdr:nvSpPr>
      <xdr:spPr bwMode="auto">
        <a:xfrm>
          <a:off x="381000" y="92430600"/>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4</xdr:row>
      <xdr:rowOff>0</xdr:rowOff>
    </xdr:from>
    <xdr:ext cx="0" cy="539884"/>
    <xdr:sp macro="" textlink="">
      <xdr:nvSpPr>
        <xdr:cNvPr id="105" name="Besedilo 26">
          <a:extLst>
            <a:ext uri="{FF2B5EF4-FFF2-40B4-BE49-F238E27FC236}">
              <a16:creationId xmlns:a16="http://schemas.microsoft.com/office/drawing/2014/main" id="{00000000-0008-0000-0600-000069000000}"/>
            </a:ext>
          </a:extLst>
        </xdr:cNvPr>
        <xdr:cNvSpPr txBox="1">
          <a:spLocks noChangeArrowheads="1"/>
        </xdr:cNvSpPr>
      </xdr:nvSpPr>
      <xdr:spPr bwMode="auto">
        <a:xfrm>
          <a:off x="381000" y="98259900"/>
          <a:ext cx="0" cy="539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731354"/>
    <xdr:sp macro="" textlink="">
      <xdr:nvSpPr>
        <xdr:cNvPr id="106" name="Besedilo 26">
          <a:extLst>
            <a:ext uri="{FF2B5EF4-FFF2-40B4-BE49-F238E27FC236}">
              <a16:creationId xmlns:a16="http://schemas.microsoft.com/office/drawing/2014/main" id="{00000000-0008-0000-0600-00006A000000}"/>
            </a:ext>
          </a:extLst>
        </xdr:cNvPr>
        <xdr:cNvSpPr txBox="1">
          <a:spLocks noChangeArrowheads="1"/>
        </xdr:cNvSpPr>
      </xdr:nvSpPr>
      <xdr:spPr bwMode="auto">
        <a:xfrm>
          <a:off x="381000" y="98259900"/>
          <a:ext cx="0" cy="731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762001"/>
    <xdr:sp macro="" textlink="">
      <xdr:nvSpPr>
        <xdr:cNvPr id="107" name="Besedilo 26">
          <a:extLst>
            <a:ext uri="{FF2B5EF4-FFF2-40B4-BE49-F238E27FC236}">
              <a16:creationId xmlns:a16="http://schemas.microsoft.com/office/drawing/2014/main" id="{00000000-0008-0000-0600-00006B000000}"/>
            </a:ext>
          </a:extLst>
        </xdr:cNvPr>
        <xdr:cNvSpPr txBox="1">
          <a:spLocks noChangeArrowheads="1"/>
        </xdr:cNvSpPr>
      </xdr:nvSpPr>
      <xdr:spPr bwMode="auto">
        <a:xfrm>
          <a:off x="381000" y="9825990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762001"/>
    <xdr:sp macro="" textlink="">
      <xdr:nvSpPr>
        <xdr:cNvPr id="108" name="Besedilo 26">
          <a:extLst>
            <a:ext uri="{FF2B5EF4-FFF2-40B4-BE49-F238E27FC236}">
              <a16:creationId xmlns:a16="http://schemas.microsoft.com/office/drawing/2014/main" id="{00000000-0008-0000-0600-00006C000000}"/>
            </a:ext>
          </a:extLst>
        </xdr:cNvPr>
        <xdr:cNvSpPr txBox="1">
          <a:spLocks noChangeArrowheads="1"/>
        </xdr:cNvSpPr>
      </xdr:nvSpPr>
      <xdr:spPr bwMode="auto">
        <a:xfrm>
          <a:off x="381000" y="9825990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377002"/>
    <xdr:sp macro="" textlink="">
      <xdr:nvSpPr>
        <xdr:cNvPr id="109" name="Besedilo 26">
          <a:extLst>
            <a:ext uri="{FF2B5EF4-FFF2-40B4-BE49-F238E27FC236}">
              <a16:creationId xmlns:a16="http://schemas.microsoft.com/office/drawing/2014/main" id="{00000000-0008-0000-0600-00006D000000}"/>
            </a:ext>
          </a:extLst>
        </xdr:cNvPr>
        <xdr:cNvSpPr txBox="1">
          <a:spLocks noChangeArrowheads="1"/>
        </xdr:cNvSpPr>
      </xdr:nvSpPr>
      <xdr:spPr bwMode="auto">
        <a:xfrm>
          <a:off x="381000" y="9825990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377002"/>
    <xdr:sp macro="" textlink="">
      <xdr:nvSpPr>
        <xdr:cNvPr id="110" name="Besedilo 26">
          <a:extLst>
            <a:ext uri="{FF2B5EF4-FFF2-40B4-BE49-F238E27FC236}">
              <a16:creationId xmlns:a16="http://schemas.microsoft.com/office/drawing/2014/main" id="{00000000-0008-0000-0600-00006E000000}"/>
            </a:ext>
          </a:extLst>
        </xdr:cNvPr>
        <xdr:cNvSpPr txBox="1">
          <a:spLocks noChangeArrowheads="1"/>
        </xdr:cNvSpPr>
      </xdr:nvSpPr>
      <xdr:spPr bwMode="auto">
        <a:xfrm>
          <a:off x="381000" y="98259900"/>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381000"/>
    <xdr:sp macro="" textlink="">
      <xdr:nvSpPr>
        <xdr:cNvPr id="111" name="Besedilo 26">
          <a:extLst>
            <a:ext uri="{FF2B5EF4-FFF2-40B4-BE49-F238E27FC236}">
              <a16:creationId xmlns:a16="http://schemas.microsoft.com/office/drawing/2014/main" id="{00000000-0008-0000-0600-00006F000000}"/>
            </a:ext>
          </a:extLst>
        </xdr:cNvPr>
        <xdr:cNvSpPr txBox="1">
          <a:spLocks noChangeArrowheads="1"/>
        </xdr:cNvSpPr>
      </xdr:nvSpPr>
      <xdr:spPr bwMode="auto">
        <a:xfrm>
          <a:off x="381000" y="9825990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377959"/>
    <xdr:sp macro="" textlink="">
      <xdr:nvSpPr>
        <xdr:cNvPr id="112" name="Besedilo 26">
          <a:extLst>
            <a:ext uri="{FF2B5EF4-FFF2-40B4-BE49-F238E27FC236}">
              <a16:creationId xmlns:a16="http://schemas.microsoft.com/office/drawing/2014/main" id="{00000000-0008-0000-0600-000070000000}"/>
            </a:ext>
          </a:extLst>
        </xdr:cNvPr>
        <xdr:cNvSpPr txBox="1">
          <a:spLocks noChangeArrowheads="1"/>
        </xdr:cNvSpPr>
      </xdr:nvSpPr>
      <xdr:spPr bwMode="auto">
        <a:xfrm>
          <a:off x="381000" y="9825990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377373"/>
    <xdr:sp macro="" textlink="">
      <xdr:nvSpPr>
        <xdr:cNvPr id="113" name="Besedilo 26">
          <a:extLst>
            <a:ext uri="{FF2B5EF4-FFF2-40B4-BE49-F238E27FC236}">
              <a16:creationId xmlns:a16="http://schemas.microsoft.com/office/drawing/2014/main" id="{00000000-0008-0000-0600-000071000000}"/>
            </a:ext>
          </a:extLst>
        </xdr:cNvPr>
        <xdr:cNvSpPr txBox="1">
          <a:spLocks noChangeArrowheads="1"/>
        </xdr:cNvSpPr>
      </xdr:nvSpPr>
      <xdr:spPr bwMode="auto">
        <a:xfrm>
          <a:off x="381000" y="98259900"/>
          <a:ext cx="0" cy="37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377959"/>
    <xdr:sp macro="" textlink="">
      <xdr:nvSpPr>
        <xdr:cNvPr id="114" name="Besedilo 26">
          <a:extLst>
            <a:ext uri="{FF2B5EF4-FFF2-40B4-BE49-F238E27FC236}">
              <a16:creationId xmlns:a16="http://schemas.microsoft.com/office/drawing/2014/main" id="{00000000-0008-0000-0600-000072000000}"/>
            </a:ext>
          </a:extLst>
        </xdr:cNvPr>
        <xdr:cNvSpPr txBox="1">
          <a:spLocks noChangeArrowheads="1"/>
        </xdr:cNvSpPr>
      </xdr:nvSpPr>
      <xdr:spPr bwMode="auto">
        <a:xfrm>
          <a:off x="381000" y="98259900"/>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381000"/>
    <xdr:sp macro="" textlink="">
      <xdr:nvSpPr>
        <xdr:cNvPr id="115" name="Besedilo 26">
          <a:extLst>
            <a:ext uri="{FF2B5EF4-FFF2-40B4-BE49-F238E27FC236}">
              <a16:creationId xmlns:a16="http://schemas.microsoft.com/office/drawing/2014/main" id="{00000000-0008-0000-0600-000073000000}"/>
            </a:ext>
          </a:extLst>
        </xdr:cNvPr>
        <xdr:cNvSpPr txBox="1">
          <a:spLocks noChangeArrowheads="1"/>
        </xdr:cNvSpPr>
      </xdr:nvSpPr>
      <xdr:spPr bwMode="auto">
        <a:xfrm>
          <a:off x="381000" y="98259900"/>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09540"/>
    <xdr:sp macro="" textlink="">
      <xdr:nvSpPr>
        <xdr:cNvPr id="116" name="Besedilo 26">
          <a:extLst>
            <a:ext uri="{FF2B5EF4-FFF2-40B4-BE49-F238E27FC236}">
              <a16:creationId xmlns:a16="http://schemas.microsoft.com/office/drawing/2014/main" id="{00000000-0008-0000-0600-000074000000}"/>
            </a:ext>
          </a:extLst>
        </xdr:cNvPr>
        <xdr:cNvSpPr txBox="1">
          <a:spLocks noChangeArrowheads="1"/>
        </xdr:cNvSpPr>
      </xdr:nvSpPr>
      <xdr:spPr bwMode="auto">
        <a:xfrm>
          <a:off x="381000" y="98259900"/>
          <a:ext cx="0" cy="9095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01744"/>
    <xdr:sp macro="" textlink="">
      <xdr:nvSpPr>
        <xdr:cNvPr id="117" name="Besedilo 26">
          <a:extLst>
            <a:ext uri="{FF2B5EF4-FFF2-40B4-BE49-F238E27FC236}">
              <a16:creationId xmlns:a16="http://schemas.microsoft.com/office/drawing/2014/main" id="{00000000-0008-0000-0600-000075000000}"/>
            </a:ext>
          </a:extLst>
        </xdr:cNvPr>
        <xdr:cNvSpPr txBox="1">
          <a:spLocks noChangeArrowheads="1"/>
        </xdr:cNvSpPr>
      </xdr:nvSpPr>
      <xdr:spPr bwMode="auto">
        <a:xfrm>
          <a:off x="381000" y="98259900"/>
          <a:ext cx="0" cy="901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00641"/>
    <xdr:sp macro="" textlink="">
      <xdr:nvSpPr>
        <xdr:cNvPr id="118" name="Besedilo 26">
          <a:extLst>
            <a:ext uri="{FF2B5EF4-FFF2-40B4-BE49-F238E27FC236}">
              <a16:creationId xmlns:a16="http://schemas.microsoft.com/office/drawing/2014/main" id="{00000000-0008-0000-0600-000076000000}"/>
            </a:ext>
          </a:extLst>
        </xdr:cNvPr>
        <xdr:cNvSpPr txBox="1">
          <a:spLocks noChangeArrowheads="1"/>
        </xdr:cNvSpPr>
      </xdr:nvSpPr>
      <xdr:spPr bwMode="auto">
        <a:xfrm>
          <a:off x="381000" y="98259900"/>
          <a:ext cx="0" cy="9006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03816"/>
    <xdr:sp macro="" textlink="">
      <xdr:nvSpPr>
        <xdr:cNvPr id="119" name="Besedilo 26">
          <a:extLst>
            <a:ext uri="{FF2B5EF4-FFF2-40B4-BE49-F238E27FC236}">
              <a16:creationId xmlns:a16="http://schemas.microsoft.com/office/drawing/2014/main" id="{00000000-0008-0000-0600-000077000000}"/>
            </a:ext>
          </a:extLst>
        </xdr:cNvPr>
        <xdr:cNvSpPr txBox="1">
          <a:spLocks noChangeArrowheads="1"/>
        </xdr:cNvSpPr>
      </xdr:nvSpPr>
      <xdr:spPr bwMode="auto">
        <a:xfrm>
          <a:off x="381000" y="98259900"/>
          <a:ext cx="0" cy="9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42"/>
  <sheetViews>
    <sheetView showZeros="0" view="pageBreakPreview" zoomScale="85" zoomScaleNormal="120" zoomScaleSheetLayoutView="85" zoomScalePageLayoutView="110" workbookViewId="0">
      <selection activeCell="B18" sqref="B18"/>
    </sheetView>
  </sheetViews>
  <sheetFormatPr defaultColWidth="9.140625" defaultRowHeight="14.25"/>
  <cols>
    <col min="1" max="1" width="7.7109375" style="106" customWidth="1"/>
    <col min="2" max="2" width="52.140625" style="115" customWidth="1"/>
    <col min="3" max="3" width="4.7109375" style="26" customWidth="1"/>
    <col min="4" max="4" width="15.7109375" style="305" customWidth="1"/>
    <col min="5" max="5" width="15.7109375" style="306" customWidth="1"/>
    <col min="6" max="7" width="15.7109375" style="308" customWidth="1"/>
    <col min="8" max="8" width="10.5703125" style="26" bestFit="1" customWidth="1"/>
    <col min="9" max="16384" width="9.140625" style="26"/>
  </cols>
  <sheetData>
    <row r="3" spans="1:7" ht="15.75">
      <c r="B3" s="107" t="s">
        <v>72</v>
      </c>
    </row>
    <row r="5" spans="1:7" s="110" customFormat="1" ht="12.75">
      <c r="A5" s="108"/>
      <c r="B5" s="3" t="s">
        <v>77</v>
      </c>
      <c r="C5" s="109"/>
      <c r="D5" s="309"/>
      <c r="E5" s="307"/>
      <c r="F5" s="308"/>
      <c r="G5" s="308"/>
    </row>
    <row r="6" spans="1:7" s="110" customFormat="1" ht="12.75">
      <c r="A6" s="108"/>
      <c r="B6" s="3"/>
      <c r="C6" s="109"/>
      <c r="D6" s="309"/>
      <c r="E6" s="307"/>
      <c r="F6" s="308"/>
      <c r="G6" s="308"/>
    </row>
    <row r="7" spans="1:7" s="110" customFormat="1" ht="12.75">
      <c r="A7" s="108"/>
      <c r="B7" s="3" t="s">
        <v>76</v>
      </c>
      <c r="C7" s="109"/>
      <c r="D7" s="309"/>
      <c r="E7" s="307"/>
      <c r="F7" s="308"/>
      <c r="G7" s="308"/>
    </row>
    <row r="8" spans="1:7" s="113" customFormat="1" ht="15.75">
      <c r="A8" s="111"/>
      <c r="B8" s="107"/>
      <c r="C8" s="112"/>
      <c r="D8" s="301"/>
      <c r="E8" s="302"/>
      <c r="F8" s="301"/>
      <c r="G8" s="301"/>
    </row>
    <row r="9" spans="1:7" s="110" customFormat="1" ht="12.75">
      <c r="A9" s="108"/>
      <c r="B9" s="3" t="s">
        <v>357</v>
      </c>
      <c r="C9" s="109"/>
      <c r="D9" s="309"/>
      <c r="E9" s="307"/>
      <c r="F9" s="308"/>
      <c r="G9" s="308"/>
    </row>
    <row r="10" spans="1:7" s="110" customFormat="1" ht="12.75">
      <c r="A10" s="108"/>
      <c r="B10" s="3"/>
      <c r="C10" s="109"/>
      <c r="D10" s="309"/>
      <c r="E10" s="307"/>
      <c r="F10" s="308"/>
      <c r="G10" s="308"/>
    </row>
    <row r="11" spans="1:7" s="113" customFormat="1" ht="15.75">
      <c r="A11" s="111"/>
      <c r="B11" s="107"/>
      <c r="C11" s="112"/>
      <c r="D11" s="301"/>
      <c r="E11" s="302"/>
      <c r="F11" s="301"/>
      <c r="G11" s="301"/>
    </row>
    <row r="12" spans="1:7" s="69" customFormat="1" ht="15">
      <c r="A12" s="291" t="str">
        <f>'UVODNI LIST'!A4</f>
        <v>4/3</v>
      </c>
      <c r="B12" s="203" t="str">
        <f>'UVODNI LIST'!B4</f>
        <v>VODOVOD IN VERTIKALNA KANALIZACIJA</v>
      </c>
      <c r="C12" s="72"/>
      <c r="D12" s="301"/>
      <c r="E12" s="302"/>
      <c r="F12" s="301"/>
      <c r="G12" s="301"/>
    </row>
    <row r="13" spans="1:7" s="69" customFormat="1" ht="12" customHeight="1">
      <c r="A13" s="114"/>
      <c r="B13" s="203"/>
      <c r="C13" s="72"/>
      <c r="D13" s="301"/>
      <c r="E13" s="302"/>
      <c r="F13" s="301"/>
      <c r="G13" s="301"/>
    </row>
    <row r="14" spans="1:7" s="69" customFormat="1" ht="15">
      <c r="A14" s="291" t="str">
        <f>'UVODNI LIST'!A6</f>
        <v>4/4</v>
      </c>
      <c r="B14" s="203" t="str">
        <f>'UVODNI LIST'!B6</f>
        <v>MEDICINSKI PLINI</v>
      </c>
      <c r="C14" s="72"/>
      <c r="D14" s="301"/>
      <c r="E14" s="302"/>
      <c r="F14" s="301"/>
      <c r="G14" s="301"/>
    </row>
    <row r="15" spans="1:7" s="69" customFormat="1" ht="15">
      <c r="A15" s="291"/>
      <c r="B15" s="203"/>
      <c r="C15" s="72"/>
      <c r="D15" s="301"/>
      <c r="E15" s="302"/>
      <c r="F15" s="301"/>
      <c r="G15" s="301"/>
    </row>
    <row r="16" spans="1:7" s="69" customFormat="1" ht="12.75">
      <c r="A16" s="292"/>
      <c r="B16" s="46"/>
      <c r="C16" s="72"/>
      <c r="D16" s="321" t="s">
        <v>426</v>
      </c>
      <c r="E16" s="322" t="s">
        <v>427</v>
      </c>
      <c r="F16" s="321" t="s">
        <v>428</v>
      </c>
      <c r="G16" s="321" t="s">
        <v>9</v>
      </c>
    </row>
    <row r="17" spans="1:14" s="69" customFormat="1" ht="12.75">
      <c r="A17" s="292"/>
      <c r="B17" s="46"/>
      <c r="C17" s="72"/>
      <c r="D17" s="310"/>
      <c r="E17" s="311"/>
      <c r="F17" s="310"/>
      <c r="G17" s="310"/>
    </row>
    <row r="18" spans="1:14" s="69" customFormat="1" ht="12.75">
      <c r="A18" s="293" t="str">
        <f>Vodovod!A233</f>
        <v>4/3.1</v>
      </c>
      <c r="B18" s="294" t="str">
        <f>Vodovod!B233</f>
        <v>VODOVODNA INSTALACIJA</v>
      </c>
      <c r="C18" s="72"/>
      <c r="D18" s="312">
        <f>Vodovod!E233</f>
        <v>0</v>
      </c>
      <c r="E18" s="313">
        <f>Vodovod!G233</f>
        <v>0</v>
      </c>
      <c r="F18" s="313">
        <f>Vodovod!I233</f>
        <v>0</v>
      </c>
      <c r="G18" s="313">
        <f>Vodovod!L233</f>
        <v>0</v>
      </c>
    </row>
    <row r="19" spans="1:14" s="69" customFormat="1" ht="12.75">
      <c r="A19" s="293"/>
      <c r="B19" s="46"/>
      <c r="C19" s="72"/>
      <c r="D19" s="312"/>
      <c r="E19" s="313"/>
      <c r="F19" s="314"/>
      <c r="G19" s="314"/>
    </row>
    <row r="20" spans="1:14" s="69" customFormat="1" ht="12.75">
      <c r="A20" s="293" t="str">
        <f>'Fekalna k.'!A76</f>
        <v>4/3.2</v>
      </c>
      <c r="B20" s="46" t="str">
        <f>'Fekalna k.'!B76</f>
        <v>FEKALNA KANALIZACIJA</v>
      </c>
      <c r="C20" s="72"/>
      <c r="D20" s="312">
        <f>'Fekalna k.'!E76</f>
        <v>0</v>
      </c>
      <c r="E20" s="313">
        <f>'Fekalna k.'!G76</f>
        <v>0</v>
      </c>
      <c r="F20" s="313">
        <f>'Fekalna k.'!I76</f>
        <v>0</v>
      </c>
      <c r="G20" s="313">
        <f>'Fekalna k.'!L76</f>
        <v>0</v>
      </c>
    </row>
    <row r="21" spans="1:14" s="69" customFormat="1" ht="12.75">
      <c r="A21" s="293"/>
      <c r="B21" s="46"/>
      <c r="C21" s="72"/>
      <c r="D21" s="312"/>
      <c r="E21" s="313"/>
      <c r="F21" s="314"/>
      <c r="G21" s="314"/>
    </row>
    <row r="22" spans="1:14" s="69" customFormat="1" ht="12.75">
      <c r="A22" s="293" t="str">
        <f>'Meteorna k.'!A255</f>
        <v>4/3.3</v>
      </c>
      <c r="B22" s="46" t="str">
        <f>'Meteorna k.'!B255</f>
        <v>METEORNA KANALIZACIJA</v>
      </c>
      <c r="C22" s="72"/>
      <c r="D22" s="312">
        <f>'Meteorna k.'!E255</f>
        <v>0</v>
      </c>
      <c r="E22" s="313">
        <f>'Meteorna k.'!G255</f>
        <v>0</v>
      </c>
      <c r="F22" s="313">
        <f>'Meteorna k.'!I255</f>
        <v>0</v>
      </c>
      <c r="G22" s="313">
        <f>'Meteorna k.'!L255</f>
        <v>0</v>
      </c>
    </row>
    <row r="23" spans="1:14" s="69" customFormat="1" ht="12.75">
      <c r="A23" s="293"/>
      <c r="B23" s="46"/>
      <c r="C23" s="72"/>
      <c r="D23" s="312"/>
      <c r="E23" s="313"/>
      <c r="F23" s="314"/>
      <c r="G23" s="314"/>
    </row>
    <row r="24" spans="1:14" s="69" customFormat="1" ht="12.75">
      <c r="A24" s="293" t="str">
        <f>'Med. plini'!A49</f>
        <v>4/4.1</v>
      </c>
      <c r="B24" s="46" t="str">
        <f>'Med. plini'!B49</f>
        <v>MEDICINSKI PLINI</v>
      </c>
      <c r="C24" s="72"/>
      <c r="D24" s="312">
        <f>'Med. plini'!E49</f>
        <v>0</v>
      </c>
      <c r="E24" s="313">
        <f>'Med. plini'!G49</f>
        <v>0</v>
      </c>
      <c r="F24" s="313">
        <f>'Med. plini'!I49</f>
        <v>0</v>
      </c>
      <c r="G24" s="313">
        <f>'Med. plini'!L49</f>
        <v>0</v>
      </c>
    </row>
    <row r="25" spans="1:14" s="69" customFormat="1" ht="12.75">
      <c r="A25" s="293"/>
      <c r="B25" s="46"/>
      <c r="C25" s="72"/>
      <c r="D25" s="312"/>
      <c r="E25" s="313"/>
      <c r="F25" s="314"/>
      <c r="G25" s="314"/>
    </row>
    <row r="26" spans="1:14" s="9" customFormat="1" ht="25.5">
      <c r="A26" s="295" t="str">
        <f>Splošno!A23</f>
        <v>4/3.4 4/4.2</v>
      </c>
      <c r="B26" s="46" t="str">
        <f>Splošno!B5</f>
        <v>SPLOŠNI STROŠKI VODOVODA IN VERTIKALNE KANALIZACIJE TER MEDICINSKIH PLINOV</v>
      </c>
      <c r="D26" s="312">
        <f>Splošno!E23</f>
        <v>0</v>
      </c>
      <c r="E26" s="315">
        <f>Splošno!G23</f>
        <v>0</v>
      </c>
      <c r="F26" s="316">
        <f>Splošno!I23</f>
        <v>0</v>
      </c>
      <c r="G26" s="316">
        <f>Splošno!L23</f>
        <v>0</v>
      </c>
    </row>
    <row r="27" spans="1:14" s="9" customFormat="1" ht="12.75">
      <c r="A27" s="295"/>
      <c r="B27" s="46"/>
      <c r="D27" s="317"/>
      <c r="E27" s="318"/>
      <c r="F27" s="319"/>
      <c r="G27" s="319"/>
    </row>
    <row r="28" spans="1:14" s="9" customFormat="1" ht="12.75">
      <c r="A28" s="296"/>
      <c r="B28" s="297" t="s">
        <v>9</v>
      </c>
      <c r="C28" s="298"/>
      <c r="D28" s="320">
        <f>SUM(D17:D26)</f>
        <v>0</v>
      </c>
      <c r="E28" s="320">
        <f>SUM(E17:E26)</f>
        <v>0</v>
      </c>
      <c r="F28" s="320">
        <f>SUM(F17:F26)</f>
        <v>0</v>
      </c>
      <c r="G28" s="320">
        <f>SUM(G17:G26)</f>
        <v>0</v>
      </c>
    </row>
    <row r="29" spans="1:14" s="9" customFormat="1" ht="12.75">
      <c r="A29" s="299"/>
      <c r="B29" s="166"/>
      <c r="D29" s="304"/>
      <c r="E29" s="303"/>
      <c r="F29" s="281"/>
      <c r="G29" s="281"/>
    </row>
    <row r="30" spans="1:14" s="3" customFormat="1" ht="12.75">
      <c r="A30" s="21"/>
      <c r="C30" s="202"/>
      <c r="D30" s="305"/>
      <c r="E30" s="306"/>
      <c r="F30" s="307"/>
      <c r="G30" s="308"/>
      <c r="J30" s="22"/>
      <c r="K30" s="22"/>
      <c r="L30" s="22"/>
      <c r="M30" s="22"/>
    </row>
    <row r="31" spans="1:14" s="3" customFormat="1" ht="12.75">
      <c r="A31" s="21"/>
      <c r="B31" s="3" t="s">
        <v>74</v>
      </c>
      <c r="D31" s="305"/>
      <c r="E31" s="306"/>
      <c r="F31" s="307"/>
      <c r="G31" s="308"/>
      <c r="J31" s="22"/>
      <c r="K31" s="22"/>
      <c r="L31" s="22"/>
      <c r="M31" s="22"/>
    </row>
    <row r="32" spans="1:14" s="3" customFormat="1" ht="76.5">
      <c r="A32" s="21"/>
      <c r="B32" s="50" t="s">
        <v>75</v>
      </c>
      <c r="D32" s="305"/>
      <c r="E32" s="306"/>
      <c r="F32" s="307"/>
      <c r="G32" s="308"/>
      <c r="J32" s="9"/>
      <c r="K32" s="9"/>
      <c r="L32" s="9"/>
      <c r="M32" s="9"/>
      <c r="N32" s="9"/>
    </row>
    <row r="33" spans="1:7" s="3" customFormat="1" ht="12.75">
      <c r="A33" s="21"/>
      <c r="D33" s="305"/>
      <c r="E33" s="306"/>
      <c r="F33" s="308"/>
      <c r="G33" s="308"/>
    </row>
    <row r="34" spans="1:7" s="3" customFormat="1" ht="12.75">
      <c r="A34" s="21"/>
      <c r="D34" s="305"/>
      <c r="E34" s="306"/>
      <c r="F34" s="308"/>
      <c r="G34" s="308"/>
    </row>
    <row r="35" spans="1:7" s="3" customFormat="1" ht="12.75">
      <c r="A35" s="21"/>
      <c r="D35" s="305"/>
      <c r="E35" s="306"/>
      <c r="F35" s="308"/>
      <c r="G35" s="308"/>
    </row>
    <row r="36" spans="1:7" s="3" customFormat="1" ht="12.75">
      <c r="A36" s="21"/>
      <c r="D36" s="305"/>
      <c r="E36" s="306"/>
      <c r="F36" s="308"/>
      <c r="G36" s="308"/>
    </row>
    <row r="37" spans="1:7" s="3" customFormat="1" ht="12.75">
      <c r="A37" s="21"/>
      <c r="D37" s="305"/>
      <c r="E37" s="306"/>
      <c r="F37" s="308"/>
      <c r="G37" s="308"/>
    </row>
    <row r="38" spans="1:7" s="3" customFormat="1" ht="12.75">
      <c r="A38" s="21"/>
      <c r="D38" s="305"/>
      <c r="E38" s="306"/>
      <c r="F38" s="308"/>
      <c r="G38" s="308"/>
    </row>
    <row r="39" spans="1:7" s="3" customFormat="1" ht="12.75">
      <c r="A39" s="21"/>
      <c r="B39" s="300"/>
      <c r="D39" s="305"/>
      <c r="E39" s="306"/>
      <c r="F39" s="308"/>
      <c r="G39" s="308"/>
    </row>
    <row r="40" spans="1:7" s="3" customFormat="1" ht="12.75">
      <c r="A40" s="21"/>
      <c r="B40" s="300"/>
      <c r="D40" s="305"/>
      <c r="E40" s="306"/>
      <c r="F40" s="308"/>
      <c r="G40" s="308"/>
    </row>
    <row r="41" spans="1:7" s="3" customFormat="1" ht="12.75">
      <c r="A41" s="21"/>
      <c r="B41" s="300"/>
      <c r="D41" s="305"/>
      <c r="E41" s="306"/>
      <c r="F41" s="308"/>
      <c r="G41" s="308"/>
    </row>
    <row r="42" spans="1:7" s="3" customFormat="1" ht="12.75">
      <c r="A42" s="21"/>
      <c r="B42" s="300"/>
      <c r="D42" s="305"/>
      <c r="E42" s="306"/>
      <c r="F42" s="308"/>
      <c r="G42" s="308"/>
    </row>
  </sheetData>
  <pageMargins left="0.94488188976377963" right="0.19685039370078741" top="0.78740157480314965" bottom="0.55118110236220474" header="0.31496062992125984" footer="0.31496062992125984"/>
  <pageSetup paperSize="9" orientation="landscape" r:id="rId1"/>
  <headerFooter>
    <oddHeader>&amp;L&amp;"Arial,Navadno"&amp;7BIRO ES d.o.o., Tržaška 51a, Ljubljana
Investitor/objekt: Občina Domžale  / Širitev zdravstvenega doma in gradnja garaže, Domžale
Vsebina: PZI - 4 NAČRT STROJNIŠTVA - 4/3 VODOVOD IN VERTIKALNA KANALIZACIJA ; 4/4 MEDICINSKI PLINI</oddHeader>
    <oddFooter>&amp;L&amp;7&amp;F&amp;C&amp;10&amp;P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7"/>
  </sheetPr>
  <dimension ref="A2:K208"/>
  <sheetViews>
    <sheetView view="pageBreakPreview" zoomScaleNormal="100" zoomScaleSheetLayoutView="100" workbookViewId="0">
      <selection activeCell="B41" sqref="B41"/>
    </sheetView>
  </sheetViews>
  <sheetFormatPr defaultColWidth="11.140625" defaultRowHeight="14.25"/>
  <cols>
    <col min="1" max="1" width="5.85546875" style="105" customWidth="1"/>
    <col min="2" max="2" width="73.140625" style="92" customWidth="1"/>
    <col min="3" max="3" width="6.42578125" style="103" customWidth="1"/>
    <col min="4" max="4" width="7.5703125" style="104" customWidth="1"/>
    <col min="5" max="5" width="73" style="59" customWidth="1"/>
    <col min="6" max="6" width="9.85546875" style="59" customWidth="1"/>
    <col min="7" max="7" width="11.140625" style="60" customWidth="1"/>
    <col min="8" max="8" width="11.140625" style="104" customWidth="1"/>
    <col min="9" max="256" width="11.140625" style="103"/>
    <col min="257" max="257" width="5.85546875" style="103" customWidth="1"/>
    <col min="258" max="258" width="57.85546875" style="103" customWidth="1"/>
    <col min="259" max="259" width="6.42578125" style="103" customWidth="1"/>
    <col min="260" max="260" width="7.5703125" style="103" customWidth="1"/>
    <col min="261" max="262" width="9.85546875" style="103" customWidth="1"/>
    <col min="263" max="264" width="11.140625" style="103" customWidth="1"/>
    <col min="265" max="512" width="11.140625" style="103"/>
    <col min="513" max="513" width="5.85546875" style="103" customWidth="1"/>
    <col min="514" max="514" width="57.85546875" style="103" customWidth="1"/>
    <col min="515" max="515" width="6.42578125" style="103" customWidth="1"/>
    <col min="516" max="516" width="7.5703125" style="103" customWidth="1"/>
    <col min="517" max="518" width="9.85546875" style="103" customWidth="1"/>
    <col min="519" max="520" width="11.140625" style="103" customWidth="1"/>
    <col min="521" max="768" width="11.140625" style="103"/>
    <col min="769" max="769" width="5.85546875" style="103" customWidth="1"/>
    <col min="770" max="770" width="57.85546875" style="103" customWidth="1"/>
    <col min="771" max="771" width="6.42578125" style="103" customWidth="1"/>
    <col min="772" max="772" width="7.5703125" style="103" customWidth="1"/>
    <col min="773" max="774" width="9.85546875" style="103" customWidth="1"/>
    <col min="775" max="776" width="11.140625" style="103" customWidth="1"/>
    <col min="777" max="1024" width="11.140625" style="103"/>
    <col min="1025" max="1025" width="5.85546875" style="103" customWidth="1"/>
    <col min="1026" max="1026" width="57.85546875" style="103" customWidth="1"/>
    <col min="1027" max="1027" width="6.42578125" style="103" customWidth="1"/>
    <col min="1028" max="1028" width="7.5703125" style="103" customWidth="1"/>
    <col min="1029" max="1030" width="9.85546875" style="103" customWidth="1"/>
    <col min="1031" max="1032" width="11.140625" style="103" customWidth="1"/>
    <col min="1033" max="1280" width="11.140625" style="103"/>
    <col min="1281" max="1281" width="5.85546875" style="103" customWidth="1"/>
    <col min="1282" max="1282" width="57.85546875" style="103" customWidth="1"/>
    <col min="1283" max="1283" width="6.42578125" style="103" customWidth="1"/>
    <col min="1284" max="1284" width="7.5703125" style="103" customWidth="1"/>
    <col min="1285" max="1286" width="9.85546875" style="103" customWidth="1"/>
    <col min="1287" max="1288" width="11.140625" style="103" customWidth="1"/>
    <col min="1289" max="1536" width="11.140625" style="103"/>
    <col min="1537" max="1537" width="5.85546875" style="103" customWidth="1"/>
    <col min="1538" max="1538" width="57.85546875" style="103" customWidth="1"/>
    <col min="1539" max="1539" width="6.42578125" style="103" customWidth="1"/>
    <col min="1540" max="1540" width="7.5703125" style="103" customWidth="1"/>
    <col min="1541" max="1542" width="9.85546875" style="103" customWidth="1"/>
    <col min="1543" max="1544" width="11.140625" style="103" customWidth="1"/>
    <col min="1545" max="1792" width="11.140625" style="103"/>
    <col min="1793" max="1793" width="5.85546875" style="103" customWidth="1"/>
    <col min="1794" max="1794" width="57.85546875" style="103" customWidth="1"/>
    <col min="1795" max="1795" width="6.42578125" style="103" customWidth="1"/>
    <col min="1796" max="1796" width="7.5703125" style="103" customWidth="1"/>
    <col min="1797" max="1798" width="9.85546875" style="103" customWidth="1"/>
    <col min="1799" max="1800" width="11.140625" style="103" customWidth="1"/>
    <col min="1801" max="2048" width="11.140625" style="103"/>
    <col min="2049" max="2049" width="5.85546875" style="103" customWidth="1"/>
    <col min="2050" max="2050" width="57.85546875" style="103" customWidth="1"/>
    <col min="2051" max="2051" width="6.42578125" style="103" customWidth="1"/>
    <col min="2052" max="2052" width="7.5703125" style="103" customWidth="1"/>
    <col min="2053" max="2054" width="9.85546875" style="103" customWidth="1"/>
    <col min="2055" max="2056" width="11.140625" style="103" customWidth="1"/>
    <col min="2057" max="2304" width="11.140625" style="103"/>
    <col min="2305" max="2305" width="5.85546875" style="103" customWidth="1"/>
    <col min="2306" max="2306" width="57.85546875" style="103" customWidth="1"/>
    <col min="2307" max="2307" width="6.42578125" style="103" customWidth="1"/>
    <col min="2308" max="2308" width="7.5703125" style="103" customWidth="1"/>
    <col min="2309" max="2310" width="9.85546875" style="103" customWidth="1"/>
    <col min="2311" max="2312" width="11.140625" style="103" customWidth="1"/>
    <col min="2313" max="2560" width="11.140625" style="103"/>
    <col min="2561" max="2561" width="5.85546875" style="103" customWidth="1"/>
    <col min="2562" max="2562" width="57.85546875" style="103" customWidth="1"/>
    <col min="2563" max="2563" width="6.42578125" style="103" customWidth="1"/>
    <col min="2564" max="2564" width="7.5703125" style="103" customWidth="1"/>
    <col min="2565" max="2566" width="9.85546875" style="103" customWidth="1"/>
    <col min="2567" max="2568" width="11.140625" style="103" customWidth="1"/>
    <col min="2569" max="2816" width="11.140625" style="103"/>
    <col min="2817" max="2817" width="5.85546875" style="103" customWidth="1"/>
    <col min="2818" max="2818" width="57.85546875" style="103" customWidth="1"/>
    <col min="2819" max="2819" width="6.42578125" style="103" customWidth="1"/>
    <col min="2820" max="2820" width="7.5703125" style="103" customWidth="1"/>
    <col min="2821" max="2822" width="9.85546875" style="103" customWidth="1"/>
    <col min="2823" max="2824" width="11.140625" style="103" customWidth="1"/>
    <col min="2825" max="3072" width="11.140625" style="103"/>
    <col min="3073" max="3073" width="5.85546875" style="103" customWidth="1"/>
    <col min="3074" max="3074" width="57.85546875" style="103" customWidth="1"/>
    <col min="3075" max="3075" width="6.42578125" style="103" customWidth="1"/>
    <col min="3076" max="3076" width="7.5703125" style="103" customWidth="1"/>
    <col min="3077" max="3078" width="9.85546875" style="103" customWidth="1"/>
    <col min="3079" max="3080" width="11.140625" style="103" customWidth="1"/>
    <col min="3081" max="3328" width="11.140625" style="103"/>
    <col min="3329" max="3329" width="5.85546875" style="103" customWidth="1"/>
    <col min="3330" max="3330" width="57.85546875" style="103" customWidth="1"/>
    <col min="3331" max="3331" width="6.42578125" style="103" customWidth="1"/>
    <col min="3332" max="3332" width="7.5703125" style="103" customWidth="1"/>
    <col min="3333" max="3334" width="9.85546875" style="103" customWidth="1"/>
    <col min="3335" max="3336" width="11.140625" style="103" customWidth="1"/>
    <col min="3337" max="3584" width="11.140625" style="103"/>
    <col min="3585" max="3585" width="5.85546875" style="103" customWidth="1"/>
    <col min="3586" max="3586" width="57.85546875" style="103" customWidth="1"/>
    <col min="3587" max="3587" width="6.42578125" style="103" customWidth="1"/>
    <col min="3588" max="3588" width="7.5703125" style="103" customWidth="1"/>
    <col min="3589" max="3590" width="9.85546875" style="103" customWidth="1"/>
    <col min="3591" max="3592" width="11.140625" style="103" customWidth="1"/>
    <col min="3593" max="3840" width="11.140625" style="103"/>
    <col min="3841" max="3841" width="5.85546875" style="103" customWidth="1"/>
    <col min="3842" max="3842" width="57.85546875" style="103" customWidth="1"/>
    <col min="3843" max="3843" width="6.42578125" style="103" customWidth="1"/>
    <col min="3844" max="3844" width="7.5703125" style="103" customWidth="1"/>
    <col min="3845" max="3846" width="9.85546875" style="103" customWidth="1"/>
    <col min="3847" max="3848" width="11.140625" style="103" customWidth="1"/>
    <col min="3849" max="4096" width="11.140625" style="103"/>
    <col min="4097" max="4097" width="5.85546875" style="103" customWidth="1"/>
    <col min="4098" max="4098" width="57.85546875" style="103" customWidth="1"/>
    <col min="4099" max="4099" width="6.42578125" style="103" customWidth="1"/>
    <col min="4100" max="4100" width="7.5703125" style="103" customWidth="1"/>
    <col min="4101" max="4102" width="9.85546875" style="103" customWidth="1"/>
    <col min="4103" max="4104" width="11.140625" style="103" customWidth="1"/>
    <col min="4105" max="4352" width="11.140625" style="103"/>
    <col min="4353" max="4353" width="5.85546875" style="103" customWidth="1"/>
    <col min="4354" max="4354" width="57.85546875" style="103" customWidth="1"/>
    <col min="4355" max="4355" width="6.42578125" style="103" customWidth="1"/>
    <col min="4356" max="4356" width="7.5703125" style="103" customWidth="1"/>
    <col min="4357" max="4358" width="9.85546875" style="103" customWidth="1"/>
    <col min="4359" max="4360" width="11.140625" style="103" customWidth="1"/>
    <col min="4361" max="4608" width="11.140625" style="103"/>
    <col min="4609" max="4609" width="5.85546875" style="103" customWidth="1"/>
    <col min="4610" max="4610" width="57.85546875" style="103" customWidth="1"/>
    <col min="4611" max="4611" width="6.42578125" style="103" customWidth="1"/>
    <col min="4612" max="4612" width="7.5703125" style="103" customWidth="1"/>
    <col min="4613" max="4614" width="9.85546875" style="103" customWidth="1"/>
    <col min="4615" max="4616" width="11.140625" style="103" customWidth="1"/>
    <col min="4617" max="4864" width="11.140625" style="103"/>
    <col min="4865" max="4865" width="5.85546875" style="103" customWidth="1"/>
    <col min="4866" max="4866" width="57.85546875" style="103" customWidth="1"/>
    <col min="4867" max="4867" width="6.42578125" style="103" customWidth="1"/>
    <col min="4868" max="4868" width="7.5703125" style="103" customWidth="1"/>
    <col min="4869" max="4870" width="9.85546875" style="103" customWidth="1"/>
    <col min="4871" max="4872" width="11.140625" style="103" customWidth="1"/>
    <col min="4873" max="5120" width="11.140625" style="103"/>
    <col min="5121" max="5121" width="5.85546875" style="103" customWidth="1"/>
    <col min="5122" max="5122" width="57.85546875" style="103" customWidth="1"/>
    <col min="5123" max="5123" width="6.42578125" style="103" customWidth="1"/>
    <col min="5124" max="5124" width="7.5703125" style="103" customWidth="1"/>
    <col min="5125" max="5126" width="9.85546875" style="103" customWidth="1"/>
    <col min="5127" max="5128" width="11.140625" style="103" customWidth="1"/>
    <col min="5129" max="5376" width="11.140625" style="103"/>
    <col min="5377" max="5377" width="5.85546875" style="103" customWidth="1"/>
    <col min="5378" max="5378" width="57.85546875" style="103" customWidth="1"/>
    <col min="5379" max="5379" width="6.42578125" style="103" customWidth="1"/>
    <col min="5380" max="5380" width="7.5703125" style="103" customWidth="1"/>
    <col min="5381" max="5382" width="9.85546875" style="103" customWidth="1"/>
    <col min="5383" max="5384" width="11.140625" style="103" customWidth="1"/>
    <col min="5385" max="5632" width="11.140625" style="103"/>
    <col min="5633" max="5633" width="5.85546875" style="103" customWidth="1"/>
    <col min="5634" max="5634" width="57.85546875" style="103" customWidth="1"/>
    <col min="5635" max="5635" width="6.42578125" style="103" customWidth="1"/>
    <col min="5636" max="5636" width="7.5703125" style="103" customWidth="1"/>
    <col min="5637" max="5638" width="9.85546875" style="103" customWidth="1"/>
    <col min="5639" max="5640" width="11.140625" style="103" customWidth="1"/>
    <col min="5641" max="5888" width="11.140625" style="103"/>
    <col min="5889" max="5889" width="5.85546875" style="103" customWidth="1"/>
    <col min="5890" max="5890" width="57.85546875" style="103" customWidth="1"/>
    <col min="5891" max="5891" width="6.42578125" style="103" customWidth="1"/>
    <col min="5892" max="5892" width="7.5703125" style="103" customWidth="1"/>
    <col min="5893" max="5894" width="9.85546875" style="103" customWidth="1"/>
    <col min="5895" max="5896" width="11.140625" style="103" customWidth="1"/>
    <col min="5897" max="6144" width="11.140625" style="103"/>
    <col min="6145" max="6145" width="5.85546875" style="103" customWidth="1"/>
    <col min="6146" max="6146" width="57.85546875" style="103" customWidth="1"/>
    <col min="6147" max="6147" width="6.42578125" style="103" customWidth="1"/>
    <col min="6148" max="6148" width="7.5703125" style="103" customWidth="1"/>
    <col min="6149" max="6150" width="9.85546875" style="103" customWidth="1"/>
    <col min="6151" max="6152" width="11.140625" style="103" customWidth="1"/>
    <col min="6153" max="6400" width="11.140625" style="103"/>
    <col min="6401" max="6401" width="5.85546875" style="103" customWidth="1"/>
    <col min="6402" max="6402" width="57.85546875" style="103" customWidth="1"/>
    <col min="6403" max="6403" width="6.42578125" style="103" customWidth="1"/>
    <col min="6404" max="6404" width="7.5703125" style="103" customWidth="1"/>
    <col min="6405" max="6406" width="9.85546875" style="103" customWidth="1"/>
    <col min="6407" max="6408" width="11.140625" style="103" customWidth="1"/>
    <col min="6409" max="6656" width="11.140625" style="103"/>
    <col min="6657" max="6657" width="5.85546875" style="103" customWidth="1"/>
    <col min="6658" max="6658" width="57.85546875" style="103" customWidth="1"/>
    <col min="6659" max="6659" width="6.42578125" style="103" customWidth="1"/>
    <col min="6660" max="6660" width="7.5703125" style="103" customWidth="1"/>
    <col min="6661" max="6662" width="9.85546875" style="103" customWidth="1"/>
    <col min="6663" max="6664" width="11.140625" style="103" customWidth="1"/>
    <col min="6665" max="6912" width="11.140625" style="103"/>
    <col min="6913" max="6913" width="5.85546875" style="103" customWidth="1"/>
    <col min="6914" max="6914" width="57.85546875" style="103" customWidth="1"/>
    <col min="6915" max="6915" width="6.42578125" style="103" customWidth="1"/>
    <col min="6916" max="6916" width="7.5703125" style="103" customWidth="1"/>
    <col min="6917" max="6918" width="9.85546875" style="103" customWidth="1"/>
    <col min="6919" max="6920" width="11.140625" style="103" customWidth="1"/>
    <col min="6921" max="7168" width="11.140625" style="103"/>
    <col min="7169" max="7169" width="5.85546875" style="103" customWidth="1"/>
    <col min="7170" max="7170" width="57.85546875" style="103" customWidth="1"/>
    <col min="7171" max="7171" width="6.42578125" style="103" customWidth="1"/>
    <col min="7172" max="7172" width="7.5703125" style="103" customWidth="1"/>
    <col min="7173" max="7174" width="9.85546875" style="103" customWidth="1"/>
    <col min="7175" max="7176" width="11.140625" style="103" customWidth="1"/>
    <col min="7177" max="7424" width="11.140625" style="103"/>
    <col min="7425" max="7425" width="5.85546875" style="103" customWidth="1"/>
    <col min="7426" max="7426" width="57.85546875" style="103" customWidth="1"/>
    <col min="7427" max="7427" width="6.42578125" style="103" customWidth="1"/>
    <col min="7428" max="7428" width="7.5703125" style="103" customWidth="1"/>
    <col min="7429" max="7430" width="9.85546875" style="103" customWidth="1"/>
    <col min="7431" max="7432" width="11.140625" style="103" customWidth="1"/>
    <col min="7433" max="7680" width="11.140625" style="103"/>
    <col min="7681" max="7681" width="5.85546875" style="103" customWidth="1"/>
    <col min="7682" max="7682" width="57.85546875" style="103" customWidth="1"/>
    <col min="7683" max="7683" width="6.42578125" style="103" customWidth="1"/>
    <col min="7684" max="7684" width="7.5703125" style="103" customWidth="1"/>
    <col min="7685" max="7686" width="9.85546875" style="103" customWidth="1"/>
    <col min="7687" max="7688" width="11.140625" style="103" customWidth="1"/>
    <col min="7689" max="7936" width="11.140625" style="103"/>
    <col min="7937" max="7937" width="5.85546875" style="103" customWidth="1"/>
    <col min="7938" max="7938" width="57.85546875" style="103" customWidth="1"/>
    <col min="7939" max="7939" width="6.42578125" style="103" customWidth="1"/>
    <col min="7940" max="7940" width="7.5703125" style="103" customWidth="1"/>
    <col min="7941" max="7942" width="9.85546875" style="103" customWidth="1"/>
    <col min="7943" max="7944" width="11.140625" style="103" customWidth="1"/>
    <col min="7945" max="8192" width="11.140625" style="103"/>
    <col min="8193" max="8193" width="5.85546875" style="103" customWidth="1"/>
    <col min="8194" max="8194" width="57.85546875" style="103" customWidth="1"/>
    <col min="8195" max="8195" width="6.42578125" style="103" customWidth="1"/>
    <col min="8196" max="8196" width="7.5703125" style="103" customWidth="1"/>
    <col min="8197" max="8198" width="9.85546875" style="103" customWidth="1"/>
    <col min="8199" max="8200" width="11.140625" style="103" customWidth="1"/>
    <col min="8201" max="8448" width="11.140625" style="103"/>
    <col min="8449" max="8449" width="5.85546875" style="103" customWidth="1"/>
    <col min="8450" max="8450" width="57.85546875" style="103" customWidth="1"/>
    <col min="8451" max="8451" width="6.42578125" style="103" customWidth="1"/>
    <col min="8452" max="8452" width="7.5703125" style="103" customWidth="1"/>
    <col min="8453" max="8454" width="9.85546875" style="103" customWidth="1"/>
    <col min="8455" max="8456" width="11.140625" style="103" customWidth="1"/>
    <col min="8457" max="8704" width="11.140625" style="103"/>
    <col min="8705" max="8705" width="5.85546875" style="103" customWidth="1"/>
    <col min="8706" max="8706" width="57.85546875" style="103" customWidth="1"/>
    <col min="8707" max="8707" width="6.42578125" style="103" customWidth="1"/>
    <col min="8708" max="8708" width="7.5703125" style="103" customWidth="1"/>
    <col min="8709" max="8710" width="9.85546875" style="103" customWidth="1"/>
    <col min="8711" max="8712" width="11.140625" style="103" customWidth="1"/>
    <col min="8713" max="8960" width="11.140625" style="103"/>
    <col min="8961" max="8961" width="5.85546875" style="103" customWidth="1"/>
    <col min="8962" max="8962" width="57.85546875" style="103" customWidth="1"/>
    <col min="8963" max="8963" width="6.42578125" style="103" customWidth="1"/>
    <col min="8964" max="8964" width="7.5703125" style="103" customWidth="1"/>
    <col min="8965" max="8966" width="9.85546875" style="103" customWidth="1"/>
    <col min="8967" max="8968" width="11.140625" style="103" customWidth="1"/>
    <col min="8969" max="9216" width="11.140625" style="103"/>
    <col min="9217" max="9217" width="5.85546875" style="103" customWidth="1"/>
    <col min="9218" max="9218" width="57.85546875" style="103" customWidth="1"/>
    <col min="9219" max="9219" width="6.42578125" style="103" customWidth="1"/>
    <col min="9220" max="9220" width="7.5703125" style="103" customWidth="1"/>
    <col min="9221" max="9222" width="9.85546875" style="103" customWidth="1"/>
    <col min="9223" max="9224" width="11.140625" style="103" customWidth="1"/>
    <col min="9225" max="9472" width="11.140625" style="103"/>
    <col min="9473" max="9473" width="5.85546875" style="103" customWidth="1"/>
    <col min="9474" max="9474" width="57.85546875" style="103" customWidth="1"/>
    <col min="9475" max="9475" width="6.42578125" style="103" customWidth="1"/>
    <col min="9476" max="9476" width="7.5703125" style="103" customWidth="1"/>
    <col min="9477" max="9478" width="9.85546875" style="103" customWidth="1"/>
    <col min="9479" max="9480" width="11.140625" style="103" customWidth="1"/>
    <col min="9481" max="9728" width="11.140625" style="103"/>
    <col min="9729" max="9729" width="5.85546875" style="103" customWidth="1"/>
    <col min="9730" max="9730" width="57.85546875" style="103" customWidth="1"/>
    <col min="9731" max="9731" width="6.42578125" style="103" customWidth="1"/>
    <col min="9732" max="9732" width="7.5703125" style="103" customWidth="1"/>
    <col min="9733" max="9734" width="9.85546875" style="103" customWidth="1"/>
    <col min="9735" max="9736" width="11.140625" style="103" customWidth="1"/>
    <col min="9737" max="9984" width="11.140625" style="103"/>
    <col min="9985" max="9985" width="5.85546875" style="103" customWidth="1"/>
    <col min="9986" max="9986" width="57.85546875" style="103" customWidth="1"/>
    <col min="9987" max="9987" width="6.42578125" style="103" customWidth="1"/>
    <col min="9988" max="9988" width="7.5703125" style="103" customWidth="1"/>
    <col min="9989" max="9990" width="9.85546875" style="103" customWidth="1"/>
    <col min="9991" max="9992" width="11.140625" style="103" customWidth="1"/>
    <col min="9993" max="10240" width="11.140625" style="103"/>
    <col min="10241" max="10241" width="5.85546875" style="103" customWidth="1"/>
    <col min="10242" max="10242" width="57.85546875" style="103" customWidth="1"/>
    <col min="10243" max="10243" width="6.42578125" style="103" customWidth="1"/>
    <col min="10244" max="10244" width="7.5703125" style="103" customWidth="1"/>
    <col min="10245" max="10246" width="9.85546875" style="103" customWidth="1"/>
    <col min="10247" max="10248" width="11.140625" style="103" customWidth="1"/>
    <col min="10249" max="10496" width="11.140625" style="103"/>
    <col min="10497" max="10497" width="5.85546875" style="103" customWidth="1"/>
    <col min="10498" max="10498" width="57.85546875" style="103" customWidth="1"/>
    <col min="10499" max="10499" width="6.42578125" style="103" customWidth="1"/>
    <col min="10500" max="10500" width="7.5703125" style="103" customWidth="1"/>
    <col min="10501" max="10502" width="9.85546875" style="103" customWidth="1"/>
    <col min="10503" max="10504" width="11.140625" style="103" customWidth="1"/>
    <col min="10505" max="10752" width="11.140625" style="103"/>
    <col min="10753" max="10753" width="5.85546875" style="103" customWidth="1"/>
    <col min="10754" max="10754" width="57.85546875" style="103" customWidth="1"/>
    <col min="10755" max="10755" width="6.42578125" style="103" customWidth="1"/>
    <col min="10756" max="10756" width="7.5703125" style="103" customWidth="1"/>
    <col min="10757" max="10758" width="9.85546875" style="103" customWidth="1"/>
    <col min="10759" max="10760" width="11.140625" style="103" customWidth="1"/>
    <col min="10761" max="11008" width="11.140625" style="103"/>
    <col min="11009" max="11009" width="5.85546875" style="103" customWidth="1"/>
    <col min="11010" max="11010" width="57.85546875" style="103" customWidth="1"/>
    <col min="11011" max="11011" width="6.42578125" style="103" customWidth="1"/>
    <col min="11012" max="11012" width="7.5703125" style="103" customWidth="1"/>
    <col min="11013" max="11014" width="9.85546875" style="103" customWidth="1"/>
    <col min="11015" max="11016" width="11.140625" style="103" customWidth="1"/>
    <col min="11017" max="11264" width="11.140625" style="103"/>
    <col min="11265" max="11265" width="5.85546875" style="103" customWidth="1"/>
    <col min="11266" max="11266" width="57.85546875" style="103" customWidth="1"/>
    <col min="11267" max="11267" width="6.42578125" style="103" customWidth="1"/>
    <col min="11268" max="11268" width="7.5703125" style="103" customWidth="1"/>
    <col min="11269" max="11270" width="9.85546875" style="103" customWidth="1"/>
    <col min="11271" max="11272" width="11.140625" style="103" customWidth="1"/>
    <col min="11273" max="11520" width="11.140625" style="103"/>
    <col min="11521" max="11521" width="5.85546875" style="103" customWidth="1"/>
    <col min="11522" max="11522" width="57.85546875" style="103" customWidth="1"/>
    <col min="11523" max="11523" width="6.42578125" style="103" customWidth="1"/>
    <col min="11524" max="11524" width="7.5703125" style="103" customWidth="1"/>
    <col min="11525" max="11526" width="9.85546875" style="103" customWidth="1"/>
    <col min="11527" max="11528" width="11.140625" style="103" customWidth="1"/>
    <col min="11529" max="11776" width="11.140625" style="103"/>
    <col min="11777" max="11777" width="5.85546875" style="103" customWidth="1"/>
    <col min="11778" max="11778" width="57.85546875" style="103" customWidth="1"/>
    <col min="11779" max="11779" width="6.42578125" style="103" customWidth="1"/>
    <col min="11780" max="11780" width="7.5703125" style="103" customWidth="1"/>
    <col min="11781" max="11782" width="9.85546875" style="103" customWidth="1"/>
    <col min="11783" max="11784" width="11.140625" style="103" customWidth="1"/>
    <col min="11785" max="12032" width="11.140625" style="103"/>
    <col min="12033" max="12033" width="5.85546875" style="103" customWidth="1"/>
    <col min="12034" max="12034" width="57.85546875" style="103" customWidth="1"/>
    <col min="12035" max="12035" width="6.42578125" style="103" customWidth="1"/>
    <col min="12036" max="12036" width="7.5703125" style="103" customWidth="1"/>
    <col min="12037" max="12038" width="9.85546875" style="103" customWidth="1"/>
    <col min="12039" max="12040" width="11.140625" style="103" customWidth="1"/>
    <col min="12041" max="12288" width="11.140625" style="103"/>
    <col min="12289" max="12289" width="5.85546875" style="103" customWidth="1"/>
    <col min="12290" max="12290" width="57.85546875" style="103" customWidth="1"/>
    <col min="12291" max="12291" width="6.42578125" style="103" customWidth="1"/>
    <col min="12292" max="12292" width="7.5703125" style="103" customWidth="1"/>
    <col min="12293" max="12294" width="9.85546875" style="103" customWidth="1"/>
    <col min="12295" max="12296" width="11.140625" style="103" customWidth="1"/>
    <col min="12297" max="12544" width="11.140625" style="103"/>
    <col min="12545" max="12545" width="5.85546875" style="103" customWidth="1"/>
    <col min="12546" max="12546" width="57.85546875" style="103" customWidth="1"/>
    <col min="12547" max="12547" width="6.42578125" style="103" customWidth="1"/>
    <col min="12548" max="12548" width="7.5703125" style="103" customWidth="1"/>
    <col min="12549" max="12550" width="9.85546875" style="103" customWidth="1"/>
    <col min="12551" max="12552" width="11.140625" style="103" customWidth="1"/>
    <col min="12553" max="12800" width="11.140625" style="103"/>
    <col min="12801" max="12801" width="5.85546875" style="103" customWidth="1"/>
    <col min="12802" max="12802" width="57.85546875" style="103" customWidth="1"/>
    <col min="12803" max="12803" width="6.42578125" style="103" customWidth="1"/>
    <col min="12804" max="12804" width="7.5703125" style="103" customWidth="1"/>
    <col min="12805" max="12806" width="9.85546875" style="103" customWidth="1"/>
    <col min="12807" max="12808" width="11.140625" style="103" customWidth="1"/>
    <col min="12809" max="13056" width="11.140625" style="103"/>
    <col min="13057" max="13057" width="5.85546875" style="103" customWidth="1"/>
    <col min="13058" max="13058" width="57.85546875" style="103" customWidth="1"/>
    <col min="13059" max="13059" width="6.42578125" style="103" customWidth="1"/>
    <col min="13060" max="13060" width="7.5703125" style="103" customWidth="1"/>
    <col min="13061" max="13062" width="9.85546875" style="103" customWidth="1"/>
    <col min="13063" max="13064" width="11.140625" style="103" customWidth="1"/>
    <col min="13065" max="13312" width="11.140625" style="103"/>
    <col min="13313" max="13313" width="5.85546875" style="103" customWidth="1"/>
    <col min="13314" max="13314" width="57.85546875" style="103" customWidth="1"/>
    <col min="13315" max="13315" width="6.42578125" style="103" customWidth="1"/>
    <col min="13316" max="13316" width="7.5703125" style="103" customWidth="1"/>
    <col min="13317" max="13318" width="9.85546875" style="103" customWidth="1"/>
    <col min="13319" max="13320" width="11.140625" style="103" customWidth="1"/>
    <col min="13321" max="13568" width="11.140625" style="103"/>
    <col min="13569" max="13569" width="5.85546875" style="103" customWidth="1"/>
    <col min="13570" max="13570" width="57.85546875" style="103" customWidth="1"/>
    <col min="13571" max="13571" width="6.42578125" style="103" customWidth="1"/>
    <col min="13572" max="13572" width="7.5703125" style="103" customWidth="1"/>
    <col min="13573" max="13574" width="9.85546875" style="103" customWidth="1"/>
    <col min="13575" max="13576" width="11.140625" style="103" customWidth="1"/>
    <col min="13577" max="13824" width="11.140625" style="103"/>
    <col min="13825" max="13825" width="5.85546875" style="103" customWidth="1"/>
    <col min="13826" max="13826" width="57.85546875" style="103" customWidth="1"/>
    <col min="13827" max="13827" width="6.42578125" style="103" customWidth="1"/>
    <col min="13828" max="13828" width="7.5703125" style="103" customWidth="1"/>
    <col min="13829" max="13830" width="9.85546875" style="103" customWidth="1"/>
    <col min="13831" max="13832" width="11.140625" style="103" customWidth="1"/>
    <col min="13833" max="14080" width="11.140625" style="103"/>
    <col min="14081" max="14081" width="5.85546875" style="103" customWidth="1"/>
    <col min="14082" max="14082" width="57.85546875" style="103" customWidth="1"/>
    <col min="14083" max="14083" width="6.42578125" style="103" customWidth="1"/>
    <col min="14084" max="14084" width="7.5703125" style="103" customWidth="1"/>
    <col min="14085" max="14086" width="9.85546875" style="103" customWidth="1"/>
    <col min="14087" max="14088" width="11.140625" style="103" customWidth="1"/>
    <col min="14089" max="14336" width="11.140625" style="103"/>
    <col min="14337" max="14337" width="5.85546875" style="103" customWidth="1"/>
    <col min="14338" max="14338" width="57.85546875" style="103" customWidth="1"/>
    <col min="14339" max="14339" width="6.42578125" style="103" customWidth="1"/>
    <col min="14340" max="14340" width="7.5703125" style="103" customWidth="1"/>
    <col min="14341" max="14342" width="9.85546875" style="103" customWidth="1"/>
    <col min="14343" max="14344" width="11.140625" style="103" customWidth="1"/>
    <col min="14345" max="14592" width="11.140625" style="103"/>
    <col min="14593" max="14593" width="5.85546875" style="103" customWidth="1"/>
    <col min="14594" max="14594" width="57.85546875" style="103" customWidth="1"/>
    <col min="14595" max="14595" width="6.42578125" style="103" customWidth="1"/>
    <col min="14596" max="14596" width="7.5703125" style="103" customWidth="1"/>
    <col min="14597" max="14598" width="9.85546875" style="103" customWidth="1"/>
    <col min="14599" max="14600" width="11.140625" style="103" customWidth="1"/>
    <col min="14601" max="14848" width="11.140625" style="103"/>
    <col min="14849" max="14849" width="5.85546875" style="103" customWidth="1"/>
    <col min="14850" max="14850" width="57.85546875" style="103" customWidth="1"/>
    <col min="14851" max="14851" width="6.42578125" style="103" customWidth="1"/>
    <col min="14852" max="14852" width="7.5703125" style="103" customWidth="1"/>
    <col min="14853" max="14854" width="9.85546875" style="103" customWidth="1"/>
    <col min="14855" max="14856" width="11.140625" style="103" customWidth="1"/>
    <col min="14857" max="15104" width="11.140625" style="103"/>
    <col min="15105" max="15105" width="5.85546875" style="103" customWidth="1"/>
    <col min="15106" max="15106" width="57.85546875" style="103" customWidth="1"/>
    <col min="15107" max="15107" width="6.42578125" style="103" customWidth="1"/>
    <col min="15108" max="15108" width="7.5703125" style="103" customWidth="1"/>
    <col min="15109" max="15110" width="9.85546875" style="103" customWidth="1"/>
    <col min="15111" max="15112" width="11.140625" style="103" customWidth="1"/>
    <col min="15113" max="15360" width="11.140625" style="103"/>
    <col min="15361" max="15361" width="5.85546875" style="103" customWidth="1"/>
    <col min="15362" max="15362" width="57.85546875" style="103" customWidth="1"/>
    <col min="15363" max="15363" width="6.42578125" style="103" customWidth="1"/>
    <col min="15364" max="15364" width="7.5703125" style="103" customWidth="1"/>
    <col min="15365" max="15366" width="9.85546875" style="103" customWidth="1"/>
    <col min="15367" max="15368" width="11.140625" style="103" customWidth="1"/>
    <col min="15369" max="15616" width="11.140625" style="103"/>
    <col min="15617" max="15617" width="5.85546875" style="103" customWidth="1"/>
    <col min="15618" max="15618" width="57.85546875" style="103" customWidth="1"/>
    <col min="15619" max="15619" width="6.42578125" style="103" customWidth="1"/>
    <col min="15620" max="15620" width="7.5703125" style="103" customWidth="1"/>
    <col min="15621" max="15622" width="9.85546875" style="103" customWidth="1"/>
    <col min="15623" max="15624" width="11.140625" style="103" customWidth="1"/>
    <col min="15625" max="15872" width="11.140625" style="103"/>
    <col min="15873" max="15873" width="5.85546875" style="103" customWidth="1"/>
    <col min="15874" max="15874" width="57.85546875" style="103" customWidth="1"/>
    <col min="15875" max="15875" width="6.42578125" style="103" customWidth="1"/>
    <col min="15876" max="15876" width="7.5703125" style="103" customWidth="1"/>
    <col min="15877" max="15878" width="9.85546875" style="103" customWidth="1"/>
    <col min="15879" max="15880" width="11.140625" style="103" customWidth="1"/>
    <col min="15881" max="16128" width="11.140625" style="103"/>
    <col min="16129" max="16129" width="5.85546875" style="103" customWidth="1"/>
    <col min="16130" max="16130" width="57.85546875" style="103" customWidth="1"/>
    <col min="16131" max="16131" width="6.42578125" style="103" customWidth="1"/>
    <col min="16132" max="16132" width="7.5703125" style="103" customWidth="1"/>
    <col min="16133" max="16134" width="9.85546875" style="103" customWidth="1"/>
    <col min="16135" max="16136" width="11.140625" style="103" customWidth="1"/>
    <col min="16137" max="16384" width="11.140625" style="103"/>
  </cols>
  <sheetData>
    <row r="2" spans="1:8" s="99" customFormat="1" ht="18">
      <c r="A2" s="93" t="s">
        <v>8</v>
      </c>
      <c r="B2" s="94" t="s">
        <v>39</v>
      </c>
      <c r="C2" s="95"/>
      <c r="D2" s="95"/>
      <c r="E2" s="96"/>
      <c r="F2" s="95"/>
      <c r="G2" s="97"/>
      <c r="H2" s="98"/>
    </row>
    <row r="3" spans="1:8" s="99" customFormat="1" ht="18">
      <c r="A3" s="93"/>
      <c r="B3" s="94"/>
      <c r="C3" s="95"/>
      <c r="D3" s="95"/>
      <c r="E3" s="96"/>
      <c r="F3" s="95"/>
      <c r="G3" s="97"/>
      <c r="H3" s="98"/>
    </row>
    <row r="4" spans="1:8" s="24" customFormat="1" ht="18">
      <c r="A4" s="196" t="s">
        <v>73</v>
      </c>
      <c r="B4" s="94" t="s">
        <v>5</v>
      </c>
      <c r="C4" s="100"/>
      <c r="D4" s="100"/>
      <c r="E4" s="101"/>
      <c r="F4" s="100"/>
      <c r="G4" s="49"/>
      <c r="H4" s="102"/>
    </row>
    <row r="5" spans="1:8" s="24" customFormat="1" ht="18">
      <c r="A5" s="196"/>
      <c r="B5" s="94"/>
      <c r="C5" s="100"/>
      <c r="D5" s="100"/>
      <c r="E5" s="101"/>
      <c r="F5" s="100"/>
      <c r="G5" s="49"/>
      <c r="H5" s="102"/>
    </row>
    <row r="6" spans="1:8" s="24" customFormat="1" ht="18">
      <c r="A6" s="196" t="s">
        <v>343</v>
      </c>
      <c r="B6" s="94" t="s">
        <v>78</v>
      </c>
      <c r="C6" s="100"/>
      <c r="D6" s="100"/>
      <c r="E6" s="101"/>
      <c r="F6" s="100"/>
      <c r="G6" s="49"/>
      <c r="H6" s="102"/>
    </row>
    <row r="7" spans="1:8" s="24" customFormat="1" ht="15" customHeight="1">
      <c r="A7" s="196"/>
      <c r="B7" s="94"/>
      <c r="C7" s="100"/>
      <c r="D7" s="100"/>
      <c r="E7" s="101"/>
      <c r="F7" s="100"/>
      <c r="G7" s="49"/>
      <c r="H7" s="102"/>
    </row>
    <row r="8" spans="1:8" s="60" customFormat="1" ht="15">
      <c r="A8" s="61"/>
      <c r="B8" s="62" t="s">
        <v>41</v>
      </c>
      <c r="C8" s="103"/>
      <c r="D8" s="104"/>
      <c r="E8" s="59"/>
      <c r="F8" s="59"/>
      <c r="H8" s="104"/>
    </row>
    <row r="9" spans="1:8" s="60" customFormat="1" ht="15">
      <c r="A9" s="61"/>
      <c r="B9" s="62"/>
      <c r="C9" s="103"/>
      <c r="D9" s="104"/>
      <c r="E9" s="59"/>
      <c r="F9" s="59"/>
      <c r="H9" s="104"/>
    </row>
    <row r="10" spans="1:8" s="60" customFormat="1" ht="89.25">
      <c r="A10" s="61"/>
      <c r="B10" s="120" t="s">
        <v>329</v>
      </c>
      <c r="C10" s="103"/>
      <c r="D10" s="104"/>
      <c r="E10" s="59"/>
      <c r="F10" s="59"/>
      <c r="H10" s="104"/>
    </row>
    <row r="11" spans="1:8" s="60" customFormat="1" ht="15">
      <c r="A11" s="61"/>
      <c r="B11" s="193" t="s">
        <v>330</v>
      </c>
      <c r="C11" s="103"/>
      <c r="D11" s="104"/>
      <c r="E11" s="59"/>
      <c r="F11" s="59"/>
      <c r="H11" s="104"/>
    </row>
    <row r="12" spans="1:8" s="60" customFormat="1" ht="15">
      <c r="A12" s="61"/>
      <c r="B12" s="194" t="s">
        <v>331</v>
      </c>
      <c r="C12" s="103"/>
      <c r="D12" s="104"/>
      <c r="E12" s="59"/>
      <c r="F12" s="59"/>
      <c r="H12" s="104"/>
    </row>
    <row r="13" spans="1:8" s="60" customFormat="1" ht="15">
      <c r="A13" s="61"/>
      <c r="B13" s="194" t="s">
        <v>332</v>
      </c>
      <c r="C13" s="103"/>
      <c r="D13" s="104"/>
      <c r="E13" s="59"/>
      <c r="F13" s="59"/>
      <c r="H13" s="104"/>
    </row>
    <row r="14" spans="1:8" s="60" customFormat="1" ht="15">
      <c r="A14" s="61"/>
      <c r="B14" s="194" t="s">
        <v>333</v>
      </c>
      <c r="C14" s="103"/>
      <c r="D14" s="104"/>
      <c r="E14" s="59"/>
      <c r="F14" s="59"/>
      <c r="H14" s="104"/>
    </row>
    <row r="15" spans="1:8" s="60" customFormat="1" ht="15">
      <c r="A15" s="61"/>
      <c r="B15" s="194" t="s">
        <v>334</v>
      </c>
      <c r="C15" s="103"/>
      <c r="D15" s="104"/>
      <c r="E15" s="59"/>
      <c r="F15" s="59"/>
      <c r="H15" s="104"/>
    </row>
    <row r="16" spans="1:8" s="60" customFormat="1" ht="25.5">
      <c r="A16" s="61"/>
      <c r="B16" s="195" t="s">
        <v>335</v>
      </c>
      <c r="C16" s="103"/>
      <c r="D16" s="104"/>
      <c r="E16" s="59"/>
      <c r="F16" s="59"/>
      <c r="H16" s="104"/>
    </row>
    <row r="17" spans="1:8" s="60" customFormat="1" ht="15">
      <c r="A17" s="61"/>
      <c r="B17" s="194" t="s">
        <v>336</v>
      </c>
      <c r="C17" s="103"/>
      <c r="D17" s="104"/>
      <c r="E17" s="59"/>
      <c r="F17" s="59"/>
      <c r="H17" s="104"/>
    </row>
    <row r="18" spans="1:8" s="60" customFormat="1" ht="15">
      <c r="A18" s="61"/>
      <c r="B18" s="194" t="s">
        <v>337</v>
      </c>
      <c r="C18" s="103"/>
      <c r="D18" s="104"/>
      <c r="E18" s="59"/>
      <c r="F18" s="59"/>
      <c r="H18" s="104"/>
    </row>
    <row r="19" spans="1:8" s="60" customFormat="1" ht="15">
      <c r="A19" s="61"/>
      <c r="B19" s="194" t="s">
        <v>338</v>
      </c>
      <c r="C19" s="103"/>
      <c r="D19" s="104"/>
      <c r="E19" s="59"/>
      <c r="F19" s="59"/>
      <c r="H19" s="104"/>
    </row>
    <row r="20" spans="1:8" s="60" customFormat="1" ht="15">
      <c r="A20" s="61"/>
      <c r="B20" s="194" t="s">
        <v>339</v>
      </c>
      <c r="C20" s="103"/>
      <c r="D20" s="104"/>
      <c r="E20" s="59"/>
      <c r="F20" s="59"/>
      <c r="H20" s="104"/>
    </row>
    <row r="21" spans="1:8" s="60" customFormat="1" ht="25.5">
      <c r="A21" s="61"/>
      <c r="B21" s="194" t="s">
        <v>340</v>
      </c>
      <c r="C21" s="103"/>
      <c r="D21" s="104"/>
      <c r="E21" s="59"/>
      <c r="F21" s="59"/>
      <c r="H21" s="104"/>
    </row>
    <row r="22" spans="1:8" s="60" customFormat="1" ht="15">
      <c r="A22" s="61"/>
      <c r="B22" s="194" t="s">
        <v>341</v>
      </c>
      <c r="C22" s="103"/>
      <c r="D22" s="104"/>
      <c r="E22" s="59"/>
      <c r="F22" s="59"/>
      <c r="H22" s="104"/>
    </row>
    <row r="23" spans="1:8" s="60" customFormat="1" ht="15">
      <c r="A23" s="61"/>
      <c r="B23" s="194" t="s">
        <v>342</v>
      </c>
      <c r="C23" s="103"/>
      <c r="D23" s="104"/>
      <c r="E23" s="59"/>
      <c r="F23" s="59"/>
      <c r="H23" s="104"/>
    </row>
    <row r="24" spans="1:8" s="60" customFormat="1" ht="15">
      <c r="A24" s="61"/>
      <c r="B24" s="62"/>
      <c r="C24" s="103"/>
      <c r="D24" s="104"/>
      <c r="E24" s="59"/>
      <c r="F24" s="59"/>
      <c r="H24" s="104"/>
    </row>
    <row r="25" spans="1:8" s="69" customFormat="1" ht="51">
      <c r="A25" s="63"/>
      <c r="B25" s="64" t="s">
        <v>42</v>
      </c>
      <c r="C25" s="65"/>
      <c r="D25" s="66"/>
      <c r="E25" s="67"/>
      <c r="F25" s="68"/>
    </row>
    <row r="26" spans="1:8" s="75" customFormat="1" ht="153">
      <c r="A26" s="70"/>
      <c r="B26" s="71" t="s">
        <v>43</v>
      </c>
      <c r="C26" s="72"/>
      <c r="D26" s="70"/>
      <c r="E26" s="73"/>
      <c r="F26" s="74"/>
    </row>
    <row r="27" spans="1:8" s="75" customFormat="1" ht="25.5">
      <c r="A27" s="70"/>
      <c r="B27" s="76" t="s">
        <v>44</v>
      </c>
      <c r="C27" s="72"/>
      <c r="D27" s="70"/>
      <c r="E27" s="73"/>
      <c r="F27" s="74"/>
    </row>
    <row r="28" spans="1:8" s="80" customFormat="1" ht="25.5">
      <c r="A28" s="77"/>
      <c r="B28" s="64" t="s">
        <v>45</v>
      </c>
      <c r="C28" s="72"/>
      <c r="D28" s="78"/>
      <c r="E28" s="67"/>
      <c r="F28" s="79"/>
    </row>
    <row r="29" spans="1:8" s="80" customFormat="1" ht="25.5">
      <c r="A29" s="77"/>
      <c r="B29" s="64" t="s">
        <v>46</v>
      </c>
      <c r="C29" s="72"/>
      <c r="D29" s="78"/>
      <c r="E29" s="67"/>
      <c r="F29" s="79"/>
    </row>
    <row r="30" spans="1:8" s="80" customFormat="1" ht="51">
      <c r="A30" s="77"/>
      <c r="B30" s="64" t="s">
        <v>47</v>
      </c>
      <c r="C30" s="72"/>
      <c r="D30" s="78"/>
      <c r="E30" s="67"/>
      <c r="F30" s="79"/>
    </row>
    <row r="31" spans="1:8" s="75" customFormat="1" ht="12.75">
      <c r="A31" s="70"/>
      <c r="B31" s="76"/>
      <c r="C31" s="72"/>
      <c r="D31" s="70"/>
      <c r="E31" s="73"/>
      <c r="F31" s="74"/>
    </row>
    <row r="32" spans="1:8" s="69" customFormat="1" ht="12.75">
      <c r="A32" s="81"/>
      <c r="B32" s="82" t="s">
        <v>48</v>
      </c>
      <c r="C32" s="72"/>
      <c r="D32" s="81"/>
      <c r="E32" s="83"/>
      <c r="F32" s="68"/>
    </row>
    <row r="33" spans="1:6" s="69" customFormat="1" ht="12.75">
      <c r="A33" s="81"/>
      <c r="B33" s="84" t="s">
        <v>49</v>
      </c>
      <c r="C33" s="72"/>
      <c r="D33" s="81"/>
      <c r="E33" s="83"/>
      <c r="F33" s="68"/>
    </row>
    <row r="34" spans="1:6" s="69" customFormat="1" ht="12.75">
      <c r="A34" s="81"/>
      <c r="B34" s="84" t="s">
        <v>50</v>
      </c>
      <c r="C34" s="72"/>
      <c r="D34" s="81"/>
      <c r="E34" s="83"/>
      <c r="F34" s="68"/>
    </row>
    <row r="35" spans="1:6" s="69" customFormat="1" ht="12.75">
      <c r="A35" s="81"/>
      <c r="B35" s="85" t="s">
        <v>51</v>
      </c>
      <c r="C35" s="72"/>
      <c r="D35" s="81"/>
      <c r="E35" s="83"/>
      <c r="F35" s="68"/>
    </row>
    <row r="36" spans="1:6" s="69" customFormat="1" ht="12.75">
      <c r="A36" s="81"/>
      <c r="B36" s="84" t="s">
        <v>52</v>
      </c>
      <c r="C36" s="72"/>
      <c r="D36" s="81"/>
      <c r="E36" s="83"/>
      <c r="F36" s="68"/>
    </row>
    <row r="37" spans="1:6" s="69" customFormat="1" ht="25.5">
      <c r="A37" s="81"/>
      <c r="B37" s="84" t="s">
        <v>53</v>
      </c>
      <c r="C37" s="72"/>
      <c r="D37" s="81"/>
      <c r="E37" s="83"/>
      <c r="F37" s="68"/>
    </row>
    <row r="38" spans="1:6" s="69" customFormat="1" ht="25.5">
      <c r="A38" s="81"/>
      <c r="B38" s="84" t="s">
        <v>54</v>
      </c>
      <c r="C38" s="72"/>
      <c r="D38" s="81"/>
      <c r="E38" s="83"/>
      <c r="F38" s="68"/>
    </row>
    <row r="39" spans="1:6" s="69" customFormat="1" ht="12.75">
      <c r="A39" s="81"/>
      <c r="B39" s="84" t="s">
        <v>55</v>
      </c>
      <c r="C39" s="72"/>
      <c r="D39" s="81"/>
      <c r="E39" s="83"/>
      <c r="F39" s="68"/>
    </row>
    <row r="40" spans="1:6" s="69" customFormat="1" ht="25.5">
      <c r="A40" s="81"/>
      <c r="B40" s="84" t="s">
        <v>439</v>
      </c>
      <c r="C40" s="72"/>
      <c r="D40" s="81"/>
      <c r="E40" s="83"/>
      <c r="F40" s="68"/>
    </row>
    <row r="41" spans="1:6" s="69" customFormat="1" ht="12.75">
      <c r="A41" s="81"/>
      <c r="B41" s="84" t="s">
        <v>438</v>
      </c>
      <c r="C41" s="72"/>
      <c r="D41" s="81"/>
      <c r="E41" s="83"/>
      <c r="F41" s="68"/>
    </row>
    <row r="42" spans="1:6" s="69" customFormat="1" ht="12.75">
      <c r="A42" s="81"/>
      <c r="B42" s="84" t="s">
        <v>56</v>
      </c>
      <c r="C42" s="72"/>
      <c r="D42" s="81"/>
      <c r="E42" s="83"/>
      <c r="F42" s="68"/>
    </row>
    <row r="43" spans="1:6" s="69" customFormat="1" ht="25.5">
      <c r="A43" s="81"/>
      <c r="B43" s="86" t="s">
        <v>57</v>
      </c>
      <c r="C43" s="72"/>
      <c r="D43" s="81"/>
      <c r="E43" s="83"/>
      <c r="F43" s="68"/>
    </row>
    <row r="44" spans="1:6" s="69" customFormat="1" ht="38.25">
      <c r="A44" s="81"/>
      <c r="B44" s="87" t="s">
        <v>58</v>
      </c>
      <c r="C44" s="72"/>
      <c r="D44" s="81"/>
      <c r="E44" s="83"/>
      <c r="F44" s="68"/>
    </row>
    <row r="45" spans="1:6" s="69" customFormat="1" ht="12.75">
      <c r="A45" s="81"/>
      <c r="B45" s="87" t="s">
        <v>59</v>
      </c>
      <c r="C45" s="72"/>
      <c r="D45" s="81"/>
      <c r="E45" s="83"/>
      <c r="F45" s="68"/>
    </row>
    <row r="46" spans="1:6" s="69" customFormat="1" ht="25.5">
      <c r="A46" s="81"/>
      <c r="B46" s="87" t="s">
        <v>60</v>
      </c>
      <c r="C46" s="72"/>
      <c r="D46" s="81"/>
      <c r="E46" s="83"/>
      <c r="F46" s="68"/>
    </row>
    <row r="47" spans="1:6" s="69" customFormat="1" ht="12.75">
      <c r="A47" s="81"/>
      <c r="B47" s="87" t="s">
        <v>61</v>
      </c>
      <c r="C47" s="72"/>
      <c r="D47" s="81"/>
      <c r="E47" s="83"/>
      <c r="F47" s="68"/>
    </row>
    <row r="48" spans="1:6" s="69" customFormat="1" ht="25.5">
      <c r="A48" s="81"/>
      <c r="B48" s="88" t="s">
        <v>62</v>
      </c>
      <c r="C48" s="72"/>
      <c r="D48" s="81"/>
      <c r="E48" s="83"/>
      <c r="F48" s="68"/>
    </row>
    <row r="49" spans="1:7" s="69" customFormat="1" ht="12.75">
      <c r="A49" s="81"/>
      <c r="B49" s="87" t="s">
        <v>63</v>
      </c>
      <c r="C49" s="72"/>
      <c r="D49" s="81"/>
      <c r="E49" s="83"/>
      <c r="F49" s="68"/>
    </row>
    <row r="50" spans="1:7" s="69" customFormat="1" ht="12.75">
      <c r="A50" s="81"/>
      <c r="B50" s="84" t="s">
        <v>64</v>
      </c>
      <c r="C50" s="72"/>
      <c r="D50" s="81"/>
      <c r="E50" s="83"/>
      <c r="F50" s="68"/>
    </row>
    <row r="51" spans="1:7" s="69" customFormat="1" ht="12.75">
      <c r="A51" s="81"/>
      <c r="B51" s="84" t="s">
        <v>65</v>
      </c>
      <c r="C51" s="72"/>
      <c r="D51" s="81"/>
      <c r="E51" s="83"/>
      <c r="F51" s="68"/>
    </row>
    <row r="52" spans="1:7" s="69" customFormat="1" ht="12.75">
      <c r="A52" s="81"/>
      <c r="B52" s="87" t="s">
        <v>66</v>
      </c>
      <c r="C52" s="89"/>
      <c r="D52" s="81"/>
      <c r="E52" s="83"/>
      <c r="F52" s="68"/>
    </row>
    <row r="53" spans="1:7" s="69" customFormat="1" ht="12.75">
      <c r="A53" s="81"/>
      <c r="B53" s="90" t="s">
        <v>67</v>
      </c>
      <c r="C53" s="89"/>
      <c r="D53" s="81"/>
      <c r="E53" s="83"/>
      <c r="F53" s="68"/>
    </row>
    <row r="54" spans="1:7" s="69" customFormat="1" ht="12.75">
      <c r="A54" s="81"/>
      <c r="B54" s="88" t="s">
        <v>68</v>
      </c>
      <c r="C54" s="72"/>
      <c r="D54" s="81"/>
      <c r="E54" s="83"/>
      <c r="F54" s="68"/>
    </row>
    <row r="55" spans="1:7" s="69" customFormat="1" ht="25.5">
      <c r="A55" s="81"/>
      <c r="B55" s="87" t="s">
        <v>69</v>
      </c>
      <c r="C55" s="72"/>
      <c r="D55" s="81"/>
      <c r="E55" s="83"/>
      <c r="F55" s="68"/>
    </row>
    <row r="56" spans="1:7" s="69" customFormat="1" ht="25.5">
      <c r="A56" s="81"/>
      <c r="B56" s="88" t="s">
        <v>70</v>
      </c>
      <c r="C56" s="72"/>
      <c r="D56" s="81"/>
      <c r="E56" s="83"/>
      <c r="F56" s="68"/>
    </row>
    <row r="57" spans="1:7" s="69" customFormat="1" ht="12.75">
      <c r="A57" s="81"/>
      <c r="B57" s="90" t="s">
        <v>71</v>
      </c>
      <c r="C57" s="72"/>
      <c r="D57" s="81"/>
      <c r="E57" s="83"/>
      <c r="F57" s="68"/>
    </row>
    <row r="58" spans="1:7" s="104" customFormat="1">
      <c r="A58" s="105"/>
      <c r="B58" s="91"/>
      <c r="C58" s="103"/>
      <c r="E58" s="59"/>
      <c r="F58" s="59"/>
      <c r="G58" s="59"/>
    </row>
    <row r="59" spans="1:7" s="104" customFormat="1">
      <c r="A59" s="105"/>
      <c r="B59" s="91"/>
      <c r="C59" s="103"/>
      <c r="E59" s="59"/>
      <c r="F59" s="59"/>
      <c r="G59" s="59"/>
    </row>
    <row r="83" ht="11.25" customHeight="1"/>
    <row r="177" spans="11:11">
      <c r="K177" s="323"/>
    </row>
    <row r="203" spans="6:6">
      <c r="F203" s="324"/>
    </row>
    <row r="204" spans="6:6">
      <c r="F204" s="324"/>
    </row>
    <row r="205" spans="6:6">
      <c r="F205" s="324"/>
    </row>
    <row r="206" spans="6:6">
      <c r="F206" s="324"/>
    </row>
    <row r="207" spans="6:6">
      <c r="F207" s="324"/>
    </row>
    <row r="208" spans="6:6">
      <c r="F208" s="324"/>
    </row>
  </sheetData>
  <pageMargins left="0.74803149606299213" right="0.19685039370078741" top="0.98425196850393704" bottom="0.98425196850393704" header="0.51181102362204722" footer="0.51181102362204722"/>
  <pageSetup paperSize="9" orientation="landscape" r:id="rId1"/>
  <headerFooter alignWithMargins="0">
    <oddHeader>&amp;L&amp;7BIRO ES d.o.o., Tržaška 51a, Ljubljana
Investitor/objekt: Občina Domžale  / Širitev zdravstvenega doma in gradnja garaže, Domžale
Vsebina: PZI - 4 NAČRT STROJNIŠTVA - 4/3 VODOVOD IN VERTIKALNA KANALIZACIJA; 4/4 MEDICINSKI PLINI</oddHeader>
    <oddFooter>&amp;C&amp;P/&amp;N&amp;R&amp;"Arial,Krepko"PZI</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Y260"/>
  <sheetViews>
    <sheetView showZeros="0" tabSelected="1" view="pageBreakPreview" topLeftCell="A4" zoomScale="70" zoomScaleNormal="115" zoomScaleSheetLayoutView="70" zoomScalePageLayoutView="110" workbookViewId="0">
      <selection activeCell="F29" sqref="F29"/>
    </sheetView>
  </sheetViews>
  <sheetFormatPr defaultColWidth="9.140625" defaultRowHeight="16.5"/>
  <cols>
    <col min="1" max="1" width="7.7109375" style="10" customWidth="1"/>
    <col min="2" max="2" width="50.7109375" style="11" customWidth="1"/>
    <col min="3" max="4" width="7.28515625" style="12" customWidth="1"/>
    <col min="5" max="5" width="9.7109375" style="12" customWidth="1"/>
    <col min="6" max="6" width="7.28515625" style="12" customWidth="1"/>
    <col min="7" max="7" width="10.7109375" style="12" customWidth="1"/>
    <col min="8" max="8" width="7.28515625" style="17" customWidth="1"/>
    <col min="9" max="9" width="9.7109375" style="13" customWidth="1"/>
    <col min="10" max="10" width="7.7109375" style="12" customWidth="1"/>
    <col min="11" max="11" width="9.7109375" style="344" customWidth="1"/>
    <col min="12" max="12" width="10.7109375" style="12" customWidth="1"/>
    <col min="13" max="16" width="9.140625" style="12"/>
    <col min="17" max="17" width="8.42578125" style="12" bestFit="1" customWidth="1"/>
    <col min="18" max="16384" width="9.140625" style="12"/>
  </cols>
  <sheetData>
    <row r="1" spans="1:12">
      <c r="A1" s="261" t="s">
        <v>424</v>
      </c>
      <c r="B1" s="261" t="s">
        <v>425</v>
      </c>
      <c r="C1" s="261" t="s">
        <v>4</v>
      </c>
      <c r="D1" s="254" t="s">
        <v>426</v>
      </c>
      <c r="E1" s="255"/>
      <c r="F1" s="254" t="s">
        <v>427</v>
      </c>
      <c r="G1" s="255"/>
      <c r="H1" s="254" t="s">
        <v>428</v>
      </c>
      <c r="I1" s="255"/>
      <c r="J1" s="254" t="s">
        <v>429</v>
      </c>
      <c r="K1" s="325" t="s">
        <v>441</v>
      </c>
      <c r="L1" s="261" t="s">
        <v>430</v>
      </c>
    </row>
    <row r="2" spans="1:12">
      <c r="A2" s="261"/>
      <c r="B2" s="261"/>
      <c r="C2" s="261"/>
      <c r="D2" s="249" t="s">
        <v>431</v>
      </c>
      <c r="E2" s="249" t="s">
        <v>432</v>
      </c>
      <c r="F2" s="249" t="s">
        <v>431</v>
      </c>
      <c r="G2" s="249" t="s">
        <v>432</v>
      </c>
      <c r="H2" s="249" t="s">
        <v>431</v>
      </c>
      <c r="I2" s="249" t="s">
        <v>432</v>
      </c>
      <c r="J2" s="249" t="s">
        <v>431</v>
      </c>
      <c r="K2" s="325"/>
      <c r="L2" s="261" t="s">
        <v>432</v>
      </c>
    </row>
    <row r="3" spans="1:12">
      <c r="A3"/>
      <c r="B3"/>
      <c r="C3"/>
      <c r="D3" s="250"/>
      <c r="E3" s="256"/>
      <c r="F3" s="250"/>
      <c r="G3" s="256"/>
      <c r="H3" s="250"/>
      <c r="I3" s="256"/>
      <c r="J3" s="250"/>
      <c r="K3" s="326"/>
      <c r="L3" s="257"/>
    </row>
    <row r="4" spans="1:12" ht="18.75">
      <c r="A4" s="93" t="s">
        <v>8</v>
      </c>
      <c r="B4" s="94" t="s">
        <v>40</v>
      </c>
      <c r="C4" s="33"/>
      <c r="D4" s="33"/>
      <c r="E4" s="257"/>
      <c r="F4" s="33"/>
      <c r="G4" s="257"/>
      <c r="H4" s="33"/>
      <c r="I4" s="257"/>
      <c r="J4"/>
      <c r="K4" s="327"/>
      <c r="L4" s="257"/>
    </row>
    <row r="5" spans="1:12">
      <c r="A5" s="34"/>
      <c r="B5" s="35"/>
      <c r="C5" s="36"/>
      <c r="D5" s="36"/>
      <c r="E5" s="257"/>
      <c r="F5" s="36"/>
      <c r="G5" s="257"/>
      <c r="H5" s="36"/>
      <c r="I5" s="257"/>
      <c r="J5"/>
      <c r="K5" s="328"/>
      <c r="L5" s="257"/>
    </row>
    <row r="6" spans="1:12">
      <c r="A6" s="37" t="s">
        <v>344</v>
      </c>
      <c r="B6" s="38" t="s">
        <v>7</v>
      </c>
      <c r="C6" s="38"/>
      <c r="D6" s="38"/>
      <c r="E6" s="257"/>
      <c r="F6" s="38"/>
      <c r="G6" s="257"/>
      <c r="H6" s="38"/>
      <c r="I6" s="257"/>
      <c r="J6"/>
      <c r="K6" s="329"/>
      <c r="L6" s="257"/>
    </row>
    <row r="7" spans="1:12">
      <c r="A7" s="39"/>
      <c r="B7" s="40"/>
      <c r="C7" s="20"/>
      <c r="D7" s="20"/>
      <c r="E7" s="257"/>
      <c r="F7" s="20"/>
      <c r="G7" s="257"/>
      <c r="H7" s="20"/>
      <c r="I7" s="257"/>
      <c r="J7"/>
      <c r="K7" s="330"/>
      <c r="L7" s="257"/>
    </row>
    <row r="8" spans="1:12">
      <c r="A8" s="41" t="s">
        <v>345</v>
      </c>
      <c r="B8" s="42" t="s">
        <v>0</v>
      </c>
      <c r="C8" s="204"/>
      <c r="D8" s="204"/>
      <c r="E8" s="257"/>
      <c r="F8" s="204"/>
      <c r="G8" s="257"/>
      <c r="H8" s="204"/>
      <c r="I8" s="257"/>
      <c r="J8"/>
      <c r="K8" s="331"/>
      <c r="L8" s="257"/>
    </row>
    <row r="9" spans="1:12">
      <c r="A9" s="41"/>
      <c r="B9" s="42"/>
      <c r="C9" s="204"/>
      <c r="D9" s="204"/>
      <c r="E9" s="257"/>
      <c r="F9" s="204"/>
      <c r="G9" s="257"/>
      <c r="H9" s="204"/>
      <c r="I9" s="257"/>
      <c r="J9"/>
      <c r="K9" s="331"/>
      <c r="L9" s="257"/>
    </row>
    <row r="10" spans="1:12" ht="25.5">
      <c r="A10" s="41"/>
      <c r="B10" s="166" t="s">
        <v>106</v>
      </c>
      <c r="C10" s="204"/>
      <c r="D10" s="204"/>
      <c r="E10" s="257"/>
      <c r="F10" s="204"/>
      <c r="G10" s="257"/>
      <c r="H10" s="204"/>
      <c r="I10" s="257"/>
      <c r="J10"/>
      <c r="K10" s="331"/>
      <c r="L10" s="257"/>
    </row>
    <row r="11" spans="1:12">
      <c r="A11" s="127"/>
      <c r="B11" s="46"/>
      <c r="C11" s="3"/>
      <c r="D11" s="3"/>
      <c r="E11" s="257"/>
      <c r="F11" s="3"/>
      <c r="G11" s="257"/>
      <c r="H11" s="3"/>
      <c r="I11" s="257"/>
      <c r="J11"/>
      <c r="K11" s="332"/>
      <c r="L11" s="257"/>
    </row>
    <row r="12" spans="1:12">
      <c r="A12" s="129">
        <v>1</v>
      </c>
      <c r="B12" s="43" t="s">
        <v>390</v>
      </c>
      <c r="C12" s="44"/>
      <c r="D12" s="44"/>
      <c r="E12" s="257"/>
      <c r="F12" s="44"/>
      <c r="G12" s="257"/>
      <c r="H12" s="44"/>
      <c r="I12" s="257"/>
      <c r="J12"/>
      <c r="K12" s="333"/>
      <c r="L12" s="257"/>
    </row>
    <row r="13" spans="1:12" ht="114.75">
      <c r="A13" s="129"/>
      <c r="B13" s="213" t="s">
        <v>383</v>
      </c>
      <c r="C13" s="202" t="s">
        <v>1</v>
      </c>
      <c r="D13" s="202"/>
      <c r="E13" s="260">
        <f t="shared" ref="E13:E63" si="0">D13*K13</f>
        <v>0</v>
      </c>
      <c r="F13" s="3">
        <v>34</v>
      </c>
      <c r="G13" s="260">
        <f t="shared" ref="G13:G63" si="1">F13*K13</f>
        <v>0</v>
      </c>
      <c r="H13" s="202"/>
      <c r="I13" s="260">
        <f t="shared" ref="I13:I63" si="2">H13*K13</f>
        <v>0</v>
      </c>
      <c r="J13" s="139">
        <f t="shared" ref="J13:J63" si="3">D13+F13+H13</f>
        <v>34</v>
      </c>
      <c r="K13" s="331"/>
      <c r="L13" s="260">
        <f t="shared" ref="L13:L63" si="4">J13*K13</f>
        <v>0</v>
      </c>
    </row>
    <row r="14" spans="1:12" ht="51">
      <c r="A14" s="129"/>
      <c r="B14" s="215" t="s">
        <v>384</v>
      </c>
      <c r="C14" s="202" t="s">
        <v>1</v>
      </c>
      <c r="D14" s="202"/>
      <c r="E14" s="260">
        <f t="shared" si="0"/>
        <v>0</v>
      </c>
      <c r="F14" s="3">
        <v>34</v>
      </c>
      <c r="G14" s="260">
        <f t="shared" si="1"/>
        <v>0</v>
      </c>
      <c r="H14" s="202"/>
      <c r="I14" s="260">
        <f t="shared" si="2"/>
        <v>0</v>
      </c>
      <c r="J14" s="139">
        <f t="shared" si="3"/>
        <v>34</v>
      </c>
      <c r="K14" s="331"/>
      <c r="L14" s="260">
        <f t="shared" si="4"/>
        <v>0</v>
      </c>
    </row>
    <row r="15" spans="1:12" ht="25.5">
      <c r="A15" s="129"/>
      <c r="B15" s="214" t="s">
        <v>382</v>
      </c>
      <c r="C15" s="3" t="s">
        <v>1</v>
      </c>
      <c r="D15" s="3"/>
      <c r="E15" s="260">
        <f t="shared" si="0"/>
        <v>0</v>
      </c>
      <c r="F15" s="3">
        <v>7</v>
      </c>
      <c r="G15" s="260">
        <f t="shared" si="1"/>
        <v>0</v>
      </c>
      <c r="H15" s="3"/>
      <c r="I15" s="260">
        <f t="shared" si="2"/>
        <v>0</v>
      </c>
      <c r="J15" s="139">
        <f t="shared" si="3"/>
        <v>7</v>
      </c>
      <c r="K15" s="331"/>
      <c r="L15" s="260">
        <f t="shared" si="4"/>
        <v>0</v>
      </c>
    </row>
    <row r="16" spans="1:12">
      <c r="A16" s="129"/>
      <c r="B16" s="43"/>
      <c r="C16" s="202"/>
      <c r="D16" s="202"/>
      <c r="E16" s="260"/>
      <c r="F16" s="3"/>
      <c r="G16" s="260"/>
      <c r="H16" s="202"/>
      <c r="I16" s="260"/>
      <c r="J16" s="139">
        <f t="shared" si="3"/>
        <v>0</v>
      </c>
      <c r="K16" s="331"/>
      <c r="L16" s="260">
        <f t="shared" si="4"/>
        <v>0</v>
      </c>
    </row>
    <row r="17" spans="1:22">
      <c r="A17" s="168">
        <v>2</v>
      </c>
      <c r="B17" s="122" t="s">
        <v>385</v>
      </c>
      <c r="C17" s="14" t="s">
        <v>1</v>
      </c>
      <c r="D17" s="14"/>
      <c r="E17" s="260">
        <f t="shared" si="0"/>
        <v>0</v>
      </c>
      <c r="F17" s="14">
        <v>5</v>
      </c>
      <c r="G17" s="260">
        <f t="shared" si="1"/>
        <v>0</v>
      </c>
      <c r="H17" s="14"/>
      <c r="I17" s="260">
        <f t="shared" si="2"/>
        <v>0</v>
      </c>
      <c r="J17" s="139">
        <f t="shared" si="3"/>
        <v>5</v>
      </c>
      <c r="K17" s="334"/>
      <c r="L17" s="260">
        <f t="shared" si="4"/>
        <v>0</v>
      </c>
    </row>
    <row r="18" spans="1:22" ht="51">
      <c r="A18" s="168"/>
      <c r="B18" s="210" t="s">
        <v>376</v>
      </c>
      <c r="C18" s="14" t="s">
        <v>1</v>
      </c>
      <c r="D18" s="14"/>
      <c r="E18" s="260">
        <f t="shared" si="0"/>
        <v>0</v>
      </c>
      <c r="F18" s="14">
        <v>5</v>
      </c>
      <c r="G18" s="260">
        <f t="shared" si="1"/>
        <v>0</v>
      </c>
      <c r="H18" s="14"/>
      <c r="I18" s="260">
        <f t="shared" si="2"/>
        <v>0</v>
      </c>
      <c r="J18" s="139">
        <f t="shared" si="3"/>
        <v>5</v>
      </c>
      <c r="K18" s="334"/>
      <c r="L18" s="260">
        <f t="shared" si="4"/>
        <v>0</v>
      </c>
    </row>
    <row r="19" spans="1:22" ht="38.25">
      <c r="A19" s="168"/>
      <c r="B19" s="210" t="s">
        <v>375</v>
      </c>
      <c r="C19" s="14" t="s">
        <v>1</v>
      </c>
      <c r="D19" s="14"/>
      <c r="E19" s="260">
        <f t="shared" si="0"/>
        <v>0</v>
      </c>
      <c r="F19" s="14">
        <v>5</v>
      </c>
      <c r="G19" s="260">
        <f t="shared" si="1"/>
        <v>0</v>
      </c>
      <c r="H19" s="14"/>
      <c r="I19" s="260">
        <f t="shared" si="2"/>
        <v>0</v>
      </c>
      <c r="J19" s="139">
        <f t="shared" si="3"/>
        <v>5</v>
      </c>
      <c r="K19" s="334"/>
      <c r="L19" s="260">
        <f t="shared" si="4"/>
        <v>0</v>
      </c>
    </row>
    <row r="20" spans="1:22">
      <c r="A20" s="168"/>
      <c r="B20" s="122"/>
      <c r="C20" s="14"/>
      <c r="D20" s="14"/>
      <c r="E20" s="260"/>
      <c r="F20" s="14"/>
      <c r="G20" s="260"/>
      <c r="H20" s="14"/>
      <c r="I20" s="260"/>
      <c r="J20" s="139">
        <f t="shared" si="3"/>
        <v>0</v>
      </c>
      <c r="K20" s="334"/>
      <c r="L20" s="260"/>
    </row>
    <row r="21" spans="1:22" s="18" customFormat="1" ht="102">
      <c r="A21" s="168">
        <v>4</v>
      </c>
      <c r="B21" s="130" t="s">
        <v>433</v>
      </c>
      <c r="C21" s="3" t="s">
        <v>1</v>
      </c>
      <c r="D21" s="3"/>
      <c r="E21" s="260">
        <f t="shared" si="0"/>
        <v>0</v>
      </c>
      <c r="F21" s="3">
        <v>1</v>
      </c>
      <c r="G21" s="260">
        <f t="shared" si="1"/>
        <v>0</v>
      </c>
      <c r="H21" s="3"/>
      <c r="I21" s="260">
        <f t="shared" si="2"/>
        <v>0</v>
      </c>
      <c r="J21" s="139">
        <f t="shared" si="3"/>
        <v>1</v>
      </c>
      <c r="K21" s="331"/>
      <c r="L21" s="260">
        <f t="shared" si="4"/>
        <v>0</v>
      </c>
      <c r="N21" s="228"/>
    </row>
    <row r="22" spans="1:22" s="19" customFormat="1" ht="14.25">
      <c r="A22" s="168"/>
      <c r="B22" s="46"/>
      <c r="C22" s="14"/>
      <c r="D22" s="14"/>
      <c r="E22" s="260"/>
      <c r="F22" s="14"/>
      <c r="G22" s="260"/>
      <c r="H22" s="14"/>
      <c r="I22" s="260"/>
      <c r="J22" s="139">
        <f t="shared" si="3"/>
        <v>0</v>
      </c>
      <c r="K22" s="334"/>
      <c r="L22" s="260"/>
    </row>
    <row r="23" spans="1:22" s="20" customFormat="1" ht="12.75">
      <c r="A23" s="129">
        <v>5</v>
      </c>
      <c r="B23" s="130" t="s">
        <v>371</v>
      </c>
      <c r="C23" s="3"/>
      <c r="D23" s="3"/>
      <c r="E23" s="260"/>
      <c r="F23" s="3"/>
      <c r="G23" s="260"/>
      <c r="H23" s="3"/>
      <c r="I23" s="260"/>
      <c r="J23" s="139">
        <f t="shared" si="3"/>
        <v>0</v>
      </c>
      <c r="K23" s="331"/>
      <c r="L23" s="260"/>
    </row>
    <row r="24" spans="1:22" s="3" customFormat="1" ht="38.25">
      <c r="A24" s="129"/>
      <c r="B24" s="210" t="s">
        <v>421</v>
      </c>
      <c r="C24" s="3" t="s">
        <v>1</v>
      </c>
      <c r="E24" s="260">
        <f t="shared" si="0"/>
        <v>0</v>
      </c>
      <c r="F24" s="3">
        <v>58</v>
      </c>
      <c r="G24" s="260">
        <f t="shared" si="1"/>
        <v>0</v>
      </c>
      <c r="I24" s="260">
        <f t="shared" si="2"/>
        <v>0</v>
      </c>
      <c r="J24" s="139">
        <f t="shared" si="3"/>
        <v>58</v>
      </c>
      <c r="K24" s="331"/>
      <c r="L24" s="260">
        <f t="shared" si="4"/>
        <v>0</v>
      </c>
    </row>
    <row r="25" spans="1:22" s="3" customFormat="1" ht="38.25">
      <c r="A25" s="129"/>
      <c r="B25" s="210" t="s">
        <v>366</v>
      </c>
      <c r="C25" s="3" t="s">
        <v>1</v>
      </c>
      <c r="E25" s="260">
        <f t="shared" si="0"/>
        <v>0</v>
      </c>
      <c r="F25" s="3">
        <v>58</v>
      </c>
      <c r="G25" s="260">
        <f t="shared" si="1"/>
        <v>0</v>
      </c>
      <c r="I25" s="260">
        <f t="shared" si="2"/>
        <v>0</v>
      </c>
      <c r="J25" s="139">
        <f t="shared" si="3"/>
        <v>58</v>
      </c>
      <c r="K25" s="331"/>
      <c r="L25" s="260">
        <f t="shared" si="4"/>
        <v>0</v>
      </c>
    </row>
    <row r="26" spans="1:22" s="3" customFormat="1" ht="38.25">
      <c r="A26" s="129"/>
      <c r="B26" s="210" t="s">
        <v>367</v>
      </c>
      <c r="C26" s="3" t="s">
        <v>1</v>
      </c>
      <c r="E26" s="260">
        <f t="shared" si="0"/>
        <v>0</v>
      </c>
      <c r="F26" s="3">
        <v>17</v>
      </c>
      <c r="G26" s="260">
        <f t="shared" si="1"/>
        <v>0</v>
      </c>
      <c r="I26" s="260">
        <f t="shared" si="2"/>
        <v>0</v>
      </c>
      <c r="J26" s="139">
        <f t="shared" si="3"/>
        <v>17</v>
      </c>
      <c r="K26" s="331"/>
      <c r="L26" s="260">
        <f t="shared" si="4"/>
        <v>0</v>
      </c>
    </row>
    <row r="27" spans="1:22" s="3" customFormat="1" ht="38.25">
      <c r="A27" s="129"/>
      <c r="B27" s="210" t="s">
        <v>368</v>
      </c>
      <c r="C27" s="3" t="s">
        <v>1</v>
      </c>
      <c r="E27" s="260">
        <f t="shared" si="0"/>
        <v>0</v>
      </c>
      <c r="F27" s="3">
        <v>21</v>
      </c>
      <c r="G27" s="260">
        <f t="shared" si="1"/>
        <v>0</v>
      </c>
      <c r="I27" s="260">
        <f t="shared" si="2"/>
        <v>0</v>
      </c>
      <c r="J27" s="139">
        <f t="shared" si="3"/>
        <v>21</v>
      </c>
      <c r="K27" s="331"/>
      <c r="L27" s="260">
        <f t="shared" si="4"/>
        <v>0</v>
      </c>
    </row>
    <row r="28" spans="1:22" s="2" customFormat="1" ht="38.25">
      <c r="A28" s="129"/>
      <c r="B28" s="210" t="s">
        <v>369</v>
      </c>
      <c r="C28" s="3" t="s">
        <v>1</v>
      </c>
      <c r="D28" s="3"/>
      <c r="E28" s="260">
        <f t="shared" si="0"/>
        <v>0</v>
      </c>
      <c r="F28" s="3">
        <v>3</v>
      </c>
      <c r="G28" s="260">
        <f t="shared" si="1"/>
        <v>0</v>
      </c>
      <c r="H28" s="3"/>
      <c r="I28" s="260">
        <f t="shared" si="2"/>
        <v>0</v>
      </c>
      <c r="J28" s="139">
        <f t="shared" si="3"/>
        <v>3</v>
      </c>
      <c r="K28" s="331"/>
      <c r="L28" s="260">
        <f t="shared" si="4"/>
        <v>0</v>
      </c>
      <c r="M28" s="6"/>
      <c r="N28" s="229"/>
      <c r="P28" s="58"/>
      <c r="Q28" s="58"/>
      <c r="R28" s="58"/>
      <c r="S28" s="230"/>
      <c r="T28" s="58"/>
      <c r="U28" s="58"/>
      <c r="V28" s="58"/>
    </row>
    <row r="29" spans="1:22" s="2" customFormat="1" ht="38.25">
      <c r="A29" s="129"/>
      <c r="B29" s="211" t="s">
        <v>370</v>
      </c>
      <c r="C29" s="3" t="s">
        <v>1</v>
      </c>
      <c r="D29" s="3"/>
      <c r="E29" s="260">
        <f t="shared" si="0"/>
        <v>0</v>
      </c>
      <c r="F29" s="3">
        <v>41</v>
      </c>
      <c r="G29" s="260">
        <f t="shared" si="1"/>
        <v>0</v>
      </c>
      <c r="H29" s="3"/>
      <c r="I29" s="260">
        <f t="shared" si="2"/>
        <v>0</v>
      </c>
      <c r="J29" s="139">
        <f t="shared" si="3"/>
        <v>41</v>
      </c>
      <c r="K29" s="331"/>
      <c r="L29" s="260">
        <f t="shared" si="4"/>
        <v>0</v>
      </c>
      <c r="M29" s="6"/>
      <c r="N29" s="229"/>
      <c r="P29" s="58"/>
      <c r="Q29" s="58"/>
      <c r="R29" s="58"/>
      <c r="S29" s="230"/>
      <c r="T29" s="58"/>
      <c r="U29" s="58"/>
      <c r="V29" s="58"/>
    </row>
    <row r="30" spans="1:22" s="2" customFormat="1" ht="89.25">
      <c r="A30" s="129"/>
      <c r="B30" s="211" t="s">
        <v>372</v>
      </c>
      <c r="C30" s="3"/>
      <c r="D30" s="3"/>
      <c r="E30" s="260"/>
      <c r="F30" s="3"/>
      <c r="G30" s="260"/>
      <c r="H30" s="3"/>
      <c r="I30" s="260"/>
      <c r="J30" s="139"/>
      <c r="K30" s="331"/>
      <c r="L30" s="260"/>
      <c r="M30" s="6"/>
      <c r="N30" s="229"/>
      <c r="P30" s="58"/>
      <c r="Q30" s="58"/>
      <c r="R30" s="58"/>
      <c r="S30" s="230"/>
      <c r="T30" s="58"/>
      <c r="U30" s="58"/>
      <c r="V30" s="58"/>
    </row>
    <row r="31" spans="1:22" s="2" customFormat="1" ht="38.25">
      <c r="A31" s="129"/>
      <c r="B31" s="355" t="s">
        <v>442</v>
      </c>
      <c r="C31" s="356" t="s">
        <v>1</v>
      </c>
      <c r="D31" s="356"/>
      <c r="E31" s="357">
        <f t="shared" si="0"/>
        <v>0</v>
      </c>
      <c r="F31" s="356">
        <v>99</v>
      </c>
      <c r="G31" s="260">
        <f t="shared" si="1"/>
        <v>0</v>
      </c>
      <c r="H31" s="3"/>
      <c r="I31" s="260">
        <f t="shared" si="2"/>
        <v>0</v>
      </c>
      <c r="J31" s="139">
        <f t="shared" si="3"/>
        <v>99</v>
      </c>
      <c r="K31" s="331"/>
      <c r="L31" s="260">
        <f t="shared" si="4"/>
        <v>0</v>
      </c>
      <c r="M31" s="6"/>
      <c r="N31" s="229"/>
      <c r="P31" s="58"/>
      <c r="Q31" s="58"/>
      <c r="R31" s="58"/>
      <c r="S31" s="230"/>
      <c r="T31" s="58"/>
      <c r="U31" s="58"/>
      <c r="V31" s="58"/>
    </row>
    <row r="32" spans="1:22" s="2" customFormat="1" ht="12.75">
      <c r="A32" s="129"/>
      <c r="B32" s="131"/>
      <c r="C32" s="3"/>
      <c r="D32" s="3"/>
      <c r="E32" s="260"/>
      <c r="F32" s="3"/>
      <c r="G32" s="260"/>
      <c r="H32" s="3"/>
      <c r="I32" s="260"/>
      <c r="J32" s="139">
        <f t="shared" si="3"/>
        <v>0</v>
      </c>
      <c r="K32" s="331"/>
      <c r="L32" s="260"/>
      <c r="M32" s="6"/>
      <c r="N32" s="229"/>
      <c r="P32" s="58"/>
      <c r="Q32" s="58"/>
      <c r="R32" s="58"/>
      <c r="S32" s="230"/>
      <c r="T32" s="58"/>
      <c r="U32" s="58"/>
      <c r="V32" s="58"/>
    </row>
    <row r="33" spans="1:23" s="2" customFormat="1" ht="35.25" customHeight="1">
      <c r="A33" s="129">
        <v>6</v>
      </c>
      <c r="B33" s="130" t="s">
        <v>374</v>
      </c>
      <c r="C33" s="3"/>
      <c r="D33" s="3"/>
      <c r="E33" s="260"/>
      <c r="F33" s="3"/>
      <c r="G33" s="260"/>
      <c r="H33" s="3"/>
      <c r="I33" s="260"/>
      <c r="J33" s="139">
        <f t="shared" si="3"/>
        <v>0</v>
      </c>
      <c r="K33" s="331"/>
      <c r="L33" s="260"/>
      <c r="M33" s="6"/>
      <c r="N33" s="229"/>
      <c r="P33" s="58"/>
      <c r="Q33" s="58"/>
      <c r="R33" s="58"/>
      <c r="S33" s="230"/>
      <c r="T33" s="58"/>
      <c r="U33" s="58"/>
      <c r="V33" s="58"/>
    </row>
    <row r="34" spans="1:23" s="23" customFormat="1" ht="48" customHeight="1">
      <c r="A34" s="129"/>
      <c r="B34" s="210" t="s">
        <v>373</v>
      </c>
      <c r="C34" s="3" t="s">
        <v>1</v>
      </c>
      <c r="D34" s="3"/>
      <c r="E34" s="260">
        <f t="shared" si="0"/>
        <v>0</v>
      </c>
      <c r="F34" s="3">
        <v>7</v>
      </c>
      <c r="G34" s="260">
        <f t="shared" si="1"/>
        <v>0</v>
      </c>
      <c r="H34" s="3"/>
      <c r="I34" s="260">
        <f t="shared" si="2"/>
        <v>0</v>
      </c>
      <c r="J34" s="139">
        <f t="shared" si="3"/>
        <v>7</v>
      </c>
      <c r="K34" s="331"/>
      <c r="L34" s="260">
        <f t="shared" si="4"/>
        <v>0</v>
      </c>
      <c r="M34" s="221"/>
      <c r="N34" s="231"/>
      <c r="O34" s="3"/>
      <c r="P34" s="22"/>
      <c r="Q34" s="22"/>
      <c r="R34" s="232"/>
      <c r="S34" s="233"/>
      <c r="T34" s="232"/>
      <c r="U34" s="232"/>
      <c r="V34" s="232"/>
    </row>
    <row r="35" spans="1:23" s="23" customFormat="1" ht="38.25">
      <c r="A35" s="129"/>
      <c r="B35" s="355" t="s">
        <v>442</v>
      </c>
      <c r="C35" s="356" t="s">
        <v>1</v>
      </c>
      <c r="D35" s="356"/>
      <c r="E35" s="357">
        <f t="shared" ref="E35" si="5">D35*K35</f>
        <v>0</v>
      </c>
      <c r="F35" s="356">
        <v>7</v>
      </c>
      <c r="G35" s="260"/>
      <c r="H35" s="3"/>
      <c r="I35" s="260"/>
      <c r="J35" s="139"/>
      <c r="K35" s="331"/>
      <c r="L35" s="260"/>
      <c r="M35" s="221"/>
      <c r="N35" s="231"/>
      <c r="O35" s="3"/>
      <c r="P35" s="22"/>
      <c r="Q35" s="22"/>
      <c r="R35" s="232"/>
      <c r="S35" s="233"/>
      <c r="T35" s="232"/>
      <c r="U35" s="232"/>
      <c r="V35" s="232"/>
    </row>
    <row r="36" spans="1:23" s="23" customFormat="1" ht="61.5" customHeight="1">
      <c r="A36" s="129"/>
      <c r="B36" s="211" t="s">
        <v>372</v>
      </c>
      <c r="C36" s="3" t="s">
        <v>1</v>
      </c>
      <c r="D36" s="3"/>
      <c r="E36" s="260">
        <f t="shared" si="0"/>
        <v>0</v>
      </c>
      <c r="F36" s="3">
        <v>7</v>
      </c>
      <c r="G36" s="260">
        <f t="shared" si="1"/>
        <v>0</v>
      </c>
      <c r="H36" s="3"/>
      <c r="I36" s="260">
        <f t="shared" si="2"/>
        <v>0</v>
      </c>
      <c r="J36" s="139">
        <f t="shared" si="3"/>
        <v>7</v>
      </c>
      <c r="K36" s="331"/>
      <c r="L36" s="260">
        <f t="shared" si="4"/>
        <v>0</v>
      </c>
      <c r="M36" s="221"/>
      <c r="N36" s="231"/>
      <c r="O36" s="3"/>
      <c r="P36" s="22"/>
      <c r="Q36" s="22"/>
      <c r="R36" s="232"/>
      <c r="S36" s="233"/>
      <c r="T36" s="232"/>
      <c r="U36" s="232"/>
      <c r="V36" s="232"/>
    </row>
    <row r="37" spans="1:23" s="23" customFormat="1" ht="25.5">
      <c r="A37" s="129"/>
      <c r="B37" s="212" t="s">
        <v>377</v>
      </c>
      <c r="C37" s="3" t="s">
        <v>1</v>
      </c>
      <c r="D37" s="3"/>
      <c r="E37" s="260">
        <f t="shared" si="0"/>
        <v>0</v>
      </c>
      <c r="F37" s="3">
        <v>7</v>
      </c>
      <c r="G37" s="260">
        <f t="shared" si="1"/>
        <v>0</v>
      </c>
      <c r="H37" s="3"/>
      <c r="I37" s="260">
        <f t="shared" si="2"/>
        <v>0</v>
      </c>
      <c r="J37" s="139">
        <f t="shared" si="3"/>
        <v>7</v>
      </c>
      <c r="K37" s="331"/>
      <c r="L37" s="260">
        <f t="shared" si="4"/>
        <v>0</v>
      </c>
      <c r="M37" s="221"/>
      <c r="N37" s="231"/>
      <c r="O37" s="3"/>
      <c r="P37" s="22"/>
      <c r="Q37" s="22"/>
      <c r="R37" s="232"/>
      <c r="S37" s="233"/>
      <c r="T37" s="232"/>
      <c r="U37" s="232"/>
      <c r="V37" s="232"/>
    </row>
    <row r="38" spans="1:23" s="23" customFormat="1" ht="38.25">
      <c r="A38" s="129"/>
      <c r="B38" s="210" t="s">
        <v>378</v>
      </c>
      <c r="C38" s="3" t="s">
        <v>1</v>
      </c>
      <c r="D38" s="3"/>
      <c r="E38" s="260">
        <f t="shared" si="0"/>
        <v>0</v>
      </c>
      <c r="F38" s="3">
        <v>7</v>
      </c>
      <c r="G38" s="260">
        <f t="shared" si="1"/>
        <v>0</v>
      </c>
      <c r="H38" s="3"/>
      <c r="I38" s="260">
        <f t="shared" si="2"/>
        <v>0</v>
      </c>
      <c r="J38" s="139">
        <f t="shared" si="3"/>
        <v>7</v>
      </c>
      <c r="K38" s="331"/>
      <c r="L38" s="260">
        <f t="shared" si="4"/>
        <v>0</v>
      </c>
      <c r="M38" s="221"/>
      <c r="N38" s="21"/>
      <c r="O38" s="3"/>
      <c r="P38" s="22"/>
      <c r="Q38" s="22"/>
      <c r="R38" s="232"/>
      <c r="S38" s="233"/>
      <c r="T38" s="232"/>
      <c r="U38" s="232"/>
      <c r="V38" s="232"/>
    </row>
    <row r="39" spans="1:23" s="23" customFormat="1" ht="76.5">
      <c r="A39" s="129"/>
      <c r="B39" s="210" t="s">
        <v>380</v>
      </c>
      <c r="C39" s="3" t="s">
        <v>1</v>
      </c>
      <c r="D39" s="3"/>
      <c r="E39" s="260">
        <f t="shared" si="0"/>
        <v>0</v>
      </c>
      <c r="F39" s="3">
        <v>7</v>
      </c>
      <c r="G39" s="260">
        <f t="shared" si="1"/>
        <v>0</v>
      </c>
      <c r="H39" s="3"/>
      <c r="I39" s="260">
        <f t="shared" si="2"/>
        <v>0</v>
      </c>
      <c r="J39" s="139">
        <f t="shared" si="3"/>
        <v>7</v>
      </c>
      <c r="K39" s="331"/>
      <c r="L39" s="260">
        <f t="shared" si="4"/>
        <v>0</v>
      </c>
      <c r="M39" s="221"/>
      <c r="N39" s="21"/>
      <c r="O39" s="3"/>
      <c r="P39" s="22"/>
      <c r="Q39" s="22"/>
      <c r="R39" s="232"/>
      <c r="S39" s="233"/>
      <c r="T39" s="232"/>
      <c r="U39" s="232"/>
      <c r="V39" s="232"/>
    </row>
    <row r="40" spans="1:23" s="23" customFormat="1" ht="38.25">
      <c r="A40" s="129"/>
      <c r="B40" s="210" t="s">
        <v>379</v>
      </c>
      <c r="C40" s="3" t="s">
        <v>1</v>
      </c>
      <c r="D40" s="3"/>
      <c r="E40" s="260">
        <f t="shared" si="0"/>
        <v>0</v>
      </c>
      <c r="F40" s="3">
        <v>7</v>
      </c>
      <c r="G40" s="260">
        <f t="shared" si="1"/>
        <v>0</v>
      </c>
      <c r="H40" s="3"/>
      <c r="I40" s="260">
        <f t="shared" si="2"/>
        <v>0</v>
      </c>
      <c r="J40" s="139">
        <f t="shared" si="3"/>
        <v>7</v>
      </c>
      <c r="K40" s="331"/>
      <c r="L40" s="260">
        <f t="shared" si="4"/>
        <v>0</v>
      </c>
      <c r="M40" s="221"/>
      <c r="N40" s="21"/>
      <c r="O40" s="3"/>
      <c r="P40" s="22"/>
      <c r="Q40" s="22"/>
      <c r="R40" s="232"/>
      <c r="S40" s="233"/>
      <c r="T40" s="232"/>
      <c r="U40" s="232"/>
      <c r="V40" s="232"/>
    </row>
    <row r="41" spans="1:23" s="23" customFormat="1" ht="127.5">
      <c r="A41" s="129"/>
      <c r="B41" s="208" t="s">
        <v>397</v>
      </c>
      <c r="C41" s="3" t="s">
        <v>1</v>
      </c>
      <c r="D41" s="3"/>
      <c r="E41" s="260">
        <f t="shared" si="0"/>
        <v>0</v>
      </c>
      <c r="F41" s="3">
        <v>7</v>
      </c>
      <c r="G41" s="260">
        <f t="shared" si="1"/>
        <v>0</v>
      </c>
      <c r="H41" s="3"/>
      <c r="I41" s="260">
        <f t="shared" si="2"/>
        <v>0</v>
      </c>
      <c r="J41" s="139">
        <f t="shared" si="3"/>
        <v>7</v>
      </c>
      <c r="K41" s="331"/>
      <c r="L41" s="260">
        <f t="shared" si="4"/>
        <v>0</v>
      </c>
      <c r="M41" s="221"/>
      <c r="N41" s="21"/>
      <c r="O41" s="3"/>
      <c r="P41" s="22"/>
      <c r="Q41" s="22"/>
      <c r="R41" s="232"/>
      <c r="S41" s="233"/>
      <c r="T41" s="232"/>
      <c r="U41" s="232"/>
      <c r="V41" s="232"/>
    </row>
    <row r="42" spans="1:23" s="23" customFormat="1" ht="25.5">
      <c r="A42" s="129"/>
      <c r="B42" s="210" t="s">
        <v>381</v>
      </c>
      <c r="C42" s="3" t="s">
        <v>1</v>
      </c>
      <c r="D42" s="3"/>
      <c r="E42" s="260">
        <f t="shared" si="0"/>
        <v>0</v>
      </c>
      <c r="F42" s="3">
        <v>7</v>
      </c>
      <c r="G42" s="260">
        <f t="shared" si="1"/>
        <v>0</v>
      </c>
      <c r="H42" s="3"/>
      <c r="I42" s="260">
        <f t="shared" si="2"/>
        <v>0</v>
      </c>
      <c r="J42" s="139">
        <f t="shared" si="3"/>
        <v>7</v>
      </c>
      <c r="K42" s="331"/>
      <c r="L42" s="260">
        <f t="shared" si="4"/>
        <v>0</v>
      </c>
      <c r="M42" s="221"/>
      <c r="N42" s="21"/>
      <c r="O42" s="3"/>
      <c r="P42" s="22"/>
      <c r="Q42" s="22"/>
      <c r="R42" s="232"/>
      <c r="S42" s="233"/>
      <c r="T42" s="232"/>
      <c r="U42" s="232"/>
      <c r="V42" s="232"/>
    </row>
    <row r="43" spans="1:23" s="23" customFormat="1" ht="25.5">
      <c r="A43" s="129"/>
      <c r="B43" s="209" t="s">
        <v>382</v>
      </c>
      <c r="C43" s="3" t="s">
        <v>1</v>
      </c>
      <c r="D43" s="3"/>
      <c r="E43" s="260">
        <f t="shared" si="0"/>
        <v>0</v>
      </c>
      <c r="F43" s="3">
        <v>7</v>
      </c>
      <c r="G43" s="260">
        <f t="shared" si="1"/>
        <v>0</v>
      </c>
      <c r="H43" s="3"/>
      <c r="I43" s="260">
        <f t="shared" si="2"/>
        <v>0</v>
      </c>
      <c r="J43" s="139">
        <f t="shared" si="3"/>
        <v>7</v>
      </c>
      <c r="K43" s="331"/>
      <c r="L43" s="260">
        <f t="shared" si="4"/>
        <v>0</v>
      </c>
      <c r="M43" s="221"/>
      <c r="N43" s="21"/>
      <c r="O43" s="3"/>
      <c r="P43" s="22"/>
      <c r="Q43" s="22"/>
      <c r="R43" s="232"/>
      <c r="S43" s="233"/>
      <c r="T43" s="232"/>
      <c r="U43" s="232"/>
      <c r="V43" s="232"/>
    </row>
    <row r="44" spans="1:23" s="23" customFormat="1" ht="12.75">
      <c r="A44" s="129"/>
      <c r="B44" s="131"/>
      <c r="C44" s="3"/>
      <c r="D44" s="3"/>
      <c r="E44" s="260"/>
      <c r="F44" s="3"/>
      <c r="G44" s="260"/>
      <c r="H44" s="3"/>
      <c r="I44" s="260"/>
      <c r="J44" s="139">
        <f t="shared" si="3"/>
        <v>0</v>
      </c>
      <c r="K44" s="331"/>
      <c r="L44" s="260"/>
      <c r="M44" s="221"/>
      <c r="N44" s="21"/>
      <c r="O44" s="3"/>
      <c r="P44" s="22"/>
      <c r="Q44" s="22"/>
      <c r="R44" s="232"/>
      <c r="S44" s="233"/>
      <c r="T44" s="232"/>
      <c r="U44" s="232"/>
      <c r="V44" s="232"/>
    </row>
    <row r="45" spans="1:23" s="23" customFormat="1" ht="140.25">
      <c r="A45" s="129">
        <v>7</v>
      </c>
      <c r="B45" s="130" t="s">
        <v>102</v>
      </c>
      <c r="C45" s="202"/>
      <c r="D45" s="202"/>
      <c r="E45" s="260"/>
      <c r="F45" s="3"/>
      <c r="G45" s="260"/>
      <c r="H45" s="202"/>
      <c r="I45" s="260"/>
      <c r="J45" s="139">
        <f t="shared" si="3"/>
        <v>0</v>
      </c>
      <c r="K45" s="331"/>
      <c r="L45" s="260"/>
      <c r="M45" s="221"/>
      <c r="N45" s="21"/>
      <c r="O45" s="3"/>
      <c r="P45" s="22"/>
      <c r="Q45" s="22"/>
      <c r="R45" s="232"/>
      <c r="S45" s="233"/>
      <c r="T45" s="232"/>
      <c r="U45" s="232"/>
      <c r="V45" s="232"/>
    </row>
    <row r="46" spans="1:23" s="2" customFormat="1" ht="12.75" customHeight="1">
      <c r="A46" s="129"/>
      <c r="B46" s="131" t="s">
        <v>94</v>
      </c>
      <c r="C46" s="202" t="s">
        <v>1</v>
      </c>
      <c r="D46" s="202"/>
      <c r="E46" s="260">
        <f t="shared" si="0"/>
        <v>0</v>
      </c>
      <c r="F46" s="3">
        <v>6</v>
      </c>
      <c r="G46" s="260">
        <f t="shared" si="1"/>
        <v>0</v>
      </c>
      <c r="H46" s="202"/>
      <c r="I46" s="260">
        <f t="shared" si="2"/>
        <v>0</v>
      </c>
      <c r="J46" s="139">
        <f t="shared" si="3"/>
        <v>6</v>
      </c>
      <c r="K46" s="331"/>
      <c r="L46" s="260">
        <f t="shared" si="4"/>
        <v>0</v>
      </c>
      <c r="N46" s="229"/>
      <c r="O46" s="234"/>
      <c r="P46" s="234"/>
      <c r="Q46" s="234"/>
      <c r="R46" s="234"/>
      <c r="S46" s="235"/>
      <c r="T46" s="236"/>
      <c r="U46" s="236"/>
      <c r="V46" s="236"/>
      <c r="W46" s="235"/>
    </row>
    <row r="47" spans="1:23" s="2" customFormat="1" ht="12.75">
      <c r="A47" s="129"/>
      <c r="B47" s="131" t="s">
        <v>97</v>
      </c>
      <c r="C47" s="202" t="s">
        <v>1</v>
      </c>
      <c r="D47" s="202"/>
      <c r="E47" s="260">
        <f t="shared" si="0"/>
        <v>0</v>
      </c>
      <c r="F47" s="3">
        <v>1</v>
      </c>
      <c r="G47" s="260">
        <f t="shared" si="1"/>
        <v>0</v>
      </c>
      <c r="H47" s="202"/>
      <c r="I47" s="260">
        <f t="shared" si="2"/>
        <v>0</v>
      </c>
      <c r="J47" s="139">
        <f t="shared" si="3"/>
        <v>1</v>
      </c>
      <c r="K47" s="331"/>
      <c r="L47" s="260">
        <f t="shared" si="4"/>
        <v>0</v>
      </c>
      <c r="N47" s="229"/>
      <c r="O47" s="236"/>
      <c r="P47" s="236"/>
      <c r="Q47" s="236"/>
      <c r="R47" s="236"/>
      <c r="S47" s="236"/>
      <c r="T47" s="236"/>
      <c r="U47" s="236"/>
      <c r="V47" s="236"/>
      <c r="W47" s="236"/>
    </row>
    <row r="48" spans="1:23" s="2" customFormat="1" ht="12.75">
      <c r="A48" s="129"/>
      <c r="B48" s="131" t="s">
        <v>95</v>
      </c>
      <c r="C48" s="202" t="s">
        <v>1</v>
      </c>
      <c r="D48" s="202"/>
      <c r="E48" s="260">
        <f t="shared" si="0"/>
        <v>0</v>
      </c>
      <c r="F48" s="3">
        <v>4</v>
      </c>
      <c r="G48" s="260">
        <f t="shared" si="1"/>
        <v>0</v>
      </c>
      <c r="H48" s="202"/>
      <c r="I48" s="260">
        <f t="shared" si="2"/>
        <v>0</v>
      </c>
      <c r="J48" s="139">
        <f t="shared" si="3"/>
        <v>4</v>
      </c>
      <c r="K48" s="331"/>
      <c r="L48" s="260">
        <f t="shared" si="4"/>
        <v>0</v>
      </c>
      <c r="N48" s="229"/>
      <c r="O48" s="236"/>
      <c r="P48" s="236"/>
      <c r="Q48" s="236"/>
      <c r="R48" s="236"/>
      <c r="S48" s="236"/>
      <c r="T48" s="236"/>
      <c r="U48" s="236"/>
      <c r="V48" s="236"/>
      <c r="W48" s="236"/>
    </row>
    <row r="49" spans="1:23" s="2" customFormat="1" ht="12.75">
      <c r="A49" s="129"/>
      <c r="B49" s="131" t="s">
        <v>96</v>
      </c>
      <c r="C49" s="202" t="s">
        <v>1</v>
      </c>
      <c r="D49" s="202"/>
      <c r="E49" s="260">
        <f t="shared" si="0"/>
        <v>0</v>
      </c>
      <c r="F49" s="3">
        <v>6</v>
      </c>
      <c r="G49" s="260">
        <f t="shared" si="1"/>
        <v>0</v>
      </c>
      <c r="H49" s="202"/>
      <c r="I49" s="260">
        <f t="shared" si="2"/>
        <v>0</v>
      </c>
      <c r="J49" s="139">
        <f t="shared" si="3"/>
        <v>6</v>
      </c>
      <c r="K49" s="331"/>
      <c r="L49" s="260">
        <f t="shared" si="4"/>
        <v>0</v>
      </c>
      <c r="N49" s="229"/>
      <c r="O49" s="236"/>
      <c r="P49" s="236"/>
      <c r="Q49" s="236"/>
      <c r="R49" s="236"/>
      <c r="S49" s="236"/>
      <c r="T49" s="236"/>
      <c r="U49" s="236"/>
      <c r="V49" s="236"/>
      <c r="W49" s="236"/>
    </row>
    <row r="50" spans="1:23" s="2" customFormat="1" ht="12.75">
      <c r="A50" s="129"/>
      <c r="B50" s="131" t="s">
        <v>98</v>
      </c>
      <c r="C50" s="202" t="s">
        <v>1</v>
      </c>
      <c r="D50" s="202"/>
      <c r="E50" s="260">
        <f t="shared" si="0"/>
        <v>0</v>
      </c>
      <c r="F50" s="3">
        <v>2</v>
      </c>
      <c r="G50" s="260">
        <f t="shared" si="1"/>
        <v>0</v>
      </c>
      <c r="H50" s="202"/>
      <c r="I50" s="260">
        <f t="shared" si="2"/>
        <v>0</v>
      </c>
      <c r="J50" s="139">
        <f t="shared" si="3"/>
        <v>2</v>
      </c>
      <c r="K50" s="331"/>
      <c r="L50" s="260">
        <f t="shared" si="4"/>
        <v>0</v>
      </c>
      <c r="N50" s="229"/>
      <c r="O50" s="236"/>
      <c r="P50" s="236"/>
      <c r="Q50" s="236"/>
      <c r="R50" s="236"/>
      <c r="S50" s="236"/>
      <c r="T50" s="236"/>
      <c r="U50" s="236"/>
      <c r="V50" s="236"/>
      <c r="W50" s="236"/>
    </row>
    <row r="51" spans="1:23" s="2" customFormat="1" ht="12.75">
      <c r="A51" s="129"/>
      <c r="B51" s="131" t="s">
        <v>100</v>
      </c>
      <c r="C51" s="202" t="s">
        <v>1</v>
      </c>
      <c r="D51" s="202"/>
      <c r="E51" s="260">
        <f t="shared" si="0"/>
        <v>0</v>
      </c>
      <c r="F51" s="3">
        <v>1</v>
      </c>
      <c r="G51" s="260">
        <f t="shared" si="1"/>
        <v>0</v>
      </c>
      <c r="H51" s="202"/>
      <c r="I51" s="260">
        <f t="shared" si="2"/>
        <v>0</v>
      </c>
      <c r="J51" s="139">
        <f t="shared" si="3"/>
        <v>1</v>
      </c>
      <c r="K51" s="331"/>
      <c r="L51" s="260">
        <f t="shared" si="4"/>
        <v>0</v>
      </c>
      <c r="N51" s="229"/>
      <c r="O51" s="236"/>
      <c r="P51" s="236"/>
      <c r="Q51" s="236"/>
      <c r="R51" s="236"/>
      <c r="S51" s="236"/>
      <c r="T51" s="236"/>
      <c r="U51" s="236"/>
      <c r="V51" s="236"/>
      <c r="W51" s="236"/>
    </row>
    <row r="52" spans="1:23" s="2" customFormat="1" ht="12.75">
      <c r="A52" s="129"/>
      <c r="B52" s="43"/>
      <c r="C52" s="3"/>
      <c r="D52" s="3"/>
      <c r="E52" s="260"/>
      <c r="F52" s="3"/>
      <c r="G52" s="260"/>
      <c r="H52" s="3"/>
      <c r="I52" s="260"/>
      <c r="J52" s="139">
        <f t="shared" si="3"/>
        <v>0</v>
      </c>
      <c r="K52" s="331"/>
      <c r="L52" s="260"/>
      <c r="N52" s="229"/>
      <c r="O52" s="236"/>
      <c r="P52" s="236"/>
      <c r="Q52" s="236"/>
      <c r="R52" s="236"/>
      <c r="S52" s="236"/>
      <c r="T52" s="236"/>
      <c r="U52" s="236"/>
      <c r="V52" s="236"/>
      <c r="W52" s="236"/>
    </row>
    <row r="53" spans="1:23" s="2" customFormat="1" ht="153">
      <c r="A53" s="129">
        <v>8</v>
      </c>
      <c r="B53" s="130" t="s">
        <v>361</v>
      </c>
      <c r="C53" s="3" t="s">
        <v>1</v>
      </c>
      <c r="D53" s="3"/>
      <c r="E53" s="260">
        <f t="shared" si="0"/>
        <v>0</v>
      </c>
      <c r="F53" s="3">
        <v>5</v>
      </c>
      <c r="G53" s="260">
        <f t="shared" si="1"/>
        <v>0</v>
      </c>
      <c r="H53" s="3"/>
      <c r="I53" s="260">
        <f t="shared" si="2"/>
        <v>0</v>
      </c>
      <c r="J53" s="139">
        <f t="shared" si="3"/>
        <v>5</v>
      </c>
      <c r="K53" s="331"/>
      <c r="L53" s="260">
        <f t="shared" si="4"/>
        <v>0</v>
      </c>
      <c r="N53" s="229"/>
      <c r="O53" s="236"/>
      <c r="P53" s="236"/>
      <c r="Q53" s="236"/>
      <c r="R53" s="236"/>
      <c r="S53" s="236"/>
      <c r="T53" s="236"/>
      <c r="U53" s="236"/>
      <c r="V53" s="236"/>
      <c r="W53" s="236"/>
    </row>
    <row r="54" spans="1:23" s="2" customFormat="1" ht="12.75">
      <c r="A54" s="129"/>
      <c r="B54" s="43"/>
      <c r="C54" s="3"/>
      <c r="D54" s="3"/>
      <c r="E54" s="260"/>
      <c r="F54" s="3"/>
      <c r="G54" s="260"/>
      <c r="H54" s="3"/>
      <c r="I54" s="260"/>
      <c r="J54" s="139">
        <f t="shared" si="3"/>
        <v>0</v>
      </c>
      <c r="K54" s="331"/>
      <c r="L54" s="260"/>
      <c r="N54" s="229"/>
      <c r="O54" s="236"/>
      <c r="P54" s="236"/>
      <c r="Q54" s="236"/>
      <c r="R54" s="236"/>
      <c r="S54" s="236"/>
      <c r="T54" s="236"/>
      <c r="U54" s="236"/>
      <c r="V54" s="236"/>
      <c r="W54" s="236"/>
    </row>
    <row r="55" spans="1:23" s="2" customFormat="1" ht="153">
      <c r="A55" s="129">
        <v>9</v>
      </c>
      <c r="B55" s="130" t="s">
        <v>101</v>
      </c>
      <c r="C55" s="202" t="s">
        <v>1</v>
      </c>
      <c r="D55" s="202"/>
      <c r="E55" s="260">
        <f t="shared" si="0"/>
        <v>0</v>
      </c>
      <c r="F55" s="3">
        <v>1</v>
      </c>
      <c r="G55" s="260">
        <f t="shared" si="1"/>
        <v>0</v>
      </c>
      <c r="H55" s="202"/>
      <c r="I55" s="260">
        <f t="shared" si="2"/>
        <v>0</v>
      </c>
      <c r="J55" s="139">
        <f t="shared" si="3"/>
        <v>1</v>
      </c>
      <c r="K55" s="331"/>
      <c r="L55" s="260">
        <f t="shared" si="4"/>
        <v>0</v>
      </c>
      <c r="N55" s="229"/>
      <c r="O55" s="236"/>
      <c r="P55" s="236"/>
      <c r="Q55" s="236"/>
      <c r="R55" s="236"/>
      <c r="S55" s="236"/>
      <c r="T55" s="236"/>
      <c r="U55" s="236"/>
      <c r="V55" s="236"/>
      <c r="W55" s="237"/>
    </row>
    <row r="56" spans="1:23" s="2" customFormat="1" ht="12.75">
      <c r="A56" s="129"/>
      <c r="B56" s="130"/>
      <c r="C56" s="202"/>
      <c r="D56" s="202"/>
      <c r="E56" s="260"/>
      <c r="F56" s="3"/>
      <c r="G56" s="260"/>
      <c r="H56" s="202"/>
      <c r="I56" s="260"/>
      <c r="J56" s="139">
        <f t="shared" si="3"/>
        <v>0</v>
      </c>
      <c r="K56" s="331"/>
      <c r="L56" s="260"/>
      <c r="N56" s="229"/>
      <c r="O56" s="236"/>
      <c r="P56" s="236"/>
      <c r="Q56" s="236"/>
      <c r="R56" s="236"/>
      <c r="S56" s="236"/>
      <c r="T56" s="236"/>
      <c r="U56" s="236"/>
      <c r="V56" s="236"/>
      <c r="W56" s="237"/>
    </row>
    <row r="57" spans="1:23" s="2" customFormat="1" ht="140.25">
      <c r="A57" s="129">
        <v>10</v>
      </c>
      <c r="B57" s="130" t="s">
        <v>364</v>
      </c>
      <c r="C57" s="202" t="s">
        <v>1</v>
      </c>
      <c r="D57" s="202"/>
      <c r="E57" s="260">
        <f t="shared" si="0"/>
        <v>0</v>
      </c>
      <c r="F57" s="3">
        <v>1</v>
      </c>
      <c r="G57" s="260">
        <f t="shared" si="1"/>
        <v>0</v>
      </c>
      <c r="H57" s="202"/>
      <c r="I57" s="260">
        <f t="shared" si="2"/>
        <v>0</v>
      </c>
      <c r="J57" s="139">
        <f t="shared" si="3"/>
        <v>1</v>
      </c>
      <c r="K57" s="331"/>
      <c r="L57" s="260">
        <f t="shared" si="4"/>
        <v>0</v>
      </c>
      <c r="N57" s="229"/>
      <c r="O57" s="236"/>
      <c r="P57" s="236"/>
      <c r="Q57" s="236"/>
      <c r="R57" s="236"/>
      <c r="S57" s="236"/>
      <c r="T57" s="236"/>
      <c r="U57" s="236"/>
      <c r="V57" s="236"/>
      <c r="W57" s="237"/>
    </row>
    <row r="58" spans="1:23" s="2" customFormat="1" ht="12.75">
      <c r="A58" s="129"/>
      <c r="B58" s="43"/>
      <c r="C58" s="3"/>
      <c r="D58" s="3"/>
      <c r="E58" s="260"/>
      <c r="F58" s="3"/>
      <c r="G58" s="260"/>
      <c r="H58" s="3"/>
      <c r="I58" s="260"/>
      <c r="J58" s="139">
        <f t="shared" si="3"/>
        <v>0</v>
      </c>
      <c r="K58" s="331"/>
      <c r="L58" s="260"/>
      <c r="N58" s="229"/>
      <c r="O58" s="236"/>
      <c r="P58" s="236"/>
      <c r="Q58" s="236"/>
      <c r="R58" s="236"/>
      <c r="S58" s="236"/>
      <c r="T58" s="236"/>
      <c r="U58" s="236"/>
      <c r="V58" s="236"/>
      <c r="W58" s="237"/>
    </row>
    <row r="59" spans="1:23" s="2" customFormat="1" ht="38.25">
      <c r="A59" s="129">
        <v>11</v>
      </c>
      <c r="B59" s="46" t="s">
        <v>99</v>
      </c>
      <c r="C59" s="3" t="s">
        <v>1</v>
      </c>
      <c r="D59" s="3"/>
      <c r="E59" s="260">
        <f t="shared" si="0"/>
        <v>0</v>
      </c>
      <c r="F59" s="3">
        <v>1</v>
      </c>
      <c r="G59" s="260">
        <f t="shared" si="1"/>
        <v>0</v>
      </c>
      <c r="H59" s="3"/>
      <c r="I59" s="260">
        <f t="shared" si="2"/>
        <v>0</v>
      </c>
      <c r="J59" s="139">
        <f t="shared" si="3"/>
        <v>1</v>
      </c>
      <c r="K59" s="331"/>
      <c r="L59" s="260">
        <f t="shared" si="4"/>
        <v>0</v>
      </c>
      <c r="N59" s="229"/>
      <c r="O59" s="236"/>
      <c r="P59" s="236"/>
      <c r="Q59" s="236"/>
      <c r="R59" s="236"/>
      <c r="S59" s="236"/>
      <c r="T59" s="236"/>
      <c r="U59" s="236"/>
      <c r="V59" s="236"/>
      <c r="W59" s="237"/>
    </row>
    <row r="60" spans="1:23" s="2" customFormat="1" ht="12.75">
      <c r="A60" s="127"/>
      <c r="B60" s="46"/>
      <c r="C60" s="202"/>
      <c r="D60" s="202"/>
      <c r="E60" s="260"/>
      <c r="F60" s="21"/>
      <c r="G60" s="260"/>
      <c r="H60" s="202"/>
      <c r="I60" s="260"/>
      <c r="J60" s="139">
        <f t="shared" si="3"/>
        <v>0</v>
      </c>
      <c r="K60" s="331"/>
      <c r="L60" s="260"/>
      <c r="N60" s="229"/>
      <c r="O60" s="236"/>
      <c r="P60" s="236"/>
      <c r="Q60" s="236"/>
      <c r="R60" s="236"/>
      <c r="S60" s="236"/>
      <c r="T60" s="236"/>
      <c r="U60" s="236"/>
      <c r="V60" s="236"/>
      <c r="W60" s="237"/>
    </row>
    <row r="61" spans="1:23" s="2" customFormat="1" ht="63.75">
      <c r="A61" s="127">
        <v>12</v>
      </c>
      <c r="B61" s="46" t="s">
        <v>389</v>
      </c>
      <c r="C61" s="202" t="s">
        <v>1</v>
      </c>
      <c r="D61" s="202"/>
      <c r="E61" s="260">
        <f t="shared" si="0"/>
        <v>0</v>
      </c>
      <c r="F61" s="21">
        <v>8</v>
      </c>
      <c r="G61" s="260">
        <f t="shared" si="1"/>
        <v>0</v>
      </c>
      <c r="H61" s="202"/>
      <c r="I61" s="260">
        <f t="shared" si="2"/>
        <v>0</v>
      </c>
      <c r="J61" s="139">
        <f t="shared" si="3"/>
        <v>8</v>
      </c>
      <c r="K61" s="331"/>
      <c r="L61" s="260">
        <f t="shared" si="4"/>
        <v>0</v>
      </c>
      <c r="N61" s="229"/>
      <c r="O61" s="236"/>
      <c r="P61" s="236"/>
      <c r="Q61" s="236"/>
      <c r="R61" s="236"/>
      <c r="S61" s="236"/>
      <c r="T61" s="236"/>
      <c r="U61" s="236"/>
      <c r="V61" s="236"/>
      <c r="W61" s="237"/>
    </row>
    <row r="62" spans="1:23" s="2" customFormat="1" ht="38.25">
      <c r="A62" s="127"/>
      <c r="B62" s="207" t="s">
        <v>386</v>
      </c>
      <c r="C62" s="202" t="s">
        <v>1</v>
      </c>
      <c r="D62" s="202"/>
      <c r="E62" s="260">
        <f t="shared" si="0"/>
        <v>0</v>
      </c>
      <c r="F62" s="21">
        <v>8</v>
      </c>
      <c r="G62" s="260">
        <f t="shared" si="1"/>
        <v>0</v>
      </c>
      <c r="H62" s="202"/>
      <c r="I62" s="260">
        <f t="shared" si="2"/>
        <v>0</v>
      </c>
      <c r="J62" s="139">
        <f t="shared" si="3"/>
        <v>8</v>
      </c>
      <c r="K62" s="331"/>
      <c r="L62" s="260">
        <f t="shared" si="4"/>
        <v>0</v>
      </c>
      <c r="N62" s="229"/>
      <c r="O62" s="236"/>
      <c r="P62" s="236"/>
      <c r="Q62" s="236"/>
      <c r="R62" s="236"/>
      <c r="S62" s="236"/>
      <c r="T62" s="236"/>
      <c r="U62" s="236"/>
      <c r="V62" s="236"/>
      <c r="W62" s="237"/>
    </row>
    <row r="63" spans="1:23" s="2" customFormat="1" ht="25.5">
      <c r="A63" s="127"/>
      <c r="B63" s="207" t="s">
        <v>387</v>
      </c>
      <c r="C63" s="202" t="s">
        <v>1</v>
      </c>
      <c r="D63" s="202"/>
      <c r="E63" s="260">
        <f t="shared" si="0"/>
        <v>0</v>
      </c>
      <c r="F63" s="21">
        <v>8</v>
      </c>
      <c r="G63" s="260">
        <f t="shared" si="1"/>
        <v>0</v>
      </c>
      <c r="H63" s="202"/>
      <c r="I63" s="260">
        <f t="shared" si="2"/>
        <v>0</v>
      </c>
      <c r="J63" s="139">
        <f t="shared" si="3"/>
        <v>8</v>
      </c>
      <c r="K63" s="331"/>
      <c r="L63" s="260">
        <f t="shared" si="4"/>
        <v>0</v>
      </c>
      <c r="N63" s="229"/>
      <c r="O63" s="236"/>
      <c r="P63" s="236"/>
      <c r="Q63" s="236"/>
      <c r="R63" s="236"/>
      <c r="S63" s="236"/>
      <c r="T63" s="236"/>
      <c r="U63" s="236"/>
      <c r="V63" s="236"/>
      <c r="W63" s="237"/>
    </row>
    <row r="64" spans="1:23" s="2" customFormat="1" ht="63.75">
      <c r="A64" s="127"/>
      <c r="B64" s="207" t="s">
        <v>388</v>
      </c>
      <c r="C64" s="202" t="s">
        <v>1</v>
      </c>
      <c r="D64" s="202"/>
      <c r="E64" s="260">
        <f t="shared" ref="E64:E126" si="6">D64*K64</f>
        <v>0</v>
      </c>
      <c r="F64" s="21">
        <v>8</v>
      </c>
      <c r="G64" s="260">
        <f t="shared" ref="G64:G126" si="7">F64*K64</f>
        <v>0</v>
      </c>
      <c r="H64" s="202"/>
      <c r="I64" s="260">
        <f t="shared" ref="I64:I126" si="8">H64*K64</f>
        <v>0</v>
      </c>
      <c r="J64" s="139">
        <f t="shared" ref="J64:J127" si="9">D64+F64+H64</f>
        <v>8</v>
      </c>
      <c r="K64" s="331"/>
      <c r="L64" s="260">
        <f t="shared" ref="L64:L126" si="10">J64*K64</f>
        <v>0</v>
      </c>
      <c r="N64" s="229"/>
      <c r="O64" s="236"/>
      <c r="P64" s="236"/>
      <c r="Q64" s="236"/>
      <c r="R64" s="236"/>
      <c r="S64" s="236"/>
      <c r="T64" s="236"/>
      <c r="U64" s="236"/>
      <c r="V64" s="236"/>
      <c r="W64" s="237"/>
    </row>
    <row r="65" spans="1:23" s="2" customFormat="1" ht="12.75">
      <c r="A65" s="127"/>
      <c r="B65" s="46"/>
      <c r="C65" s="202"/>
      <c r="D65" s="202"/>
      <c r="E65" s="260"/>
      <c r="F65" s="21"/>
      <c r="G65" s="260"/>
      <c r="H65" s="202"/>
      <c r="I65" s="260"/>
      <c r="J65" s="139">
        <f t="shared" si="9"/>
        <v>0</v>
      </c>
      <c r="K65" s="331"/>
      <c r="L65" s="260"/>
      <c r="N65" s="229"/>
      <c r="O65" s="236"/>
      <c r="P65" s="236"/>
      <c r="Q65" s="236"/>
      <c r="R65" s="236"/>
      <c r="S65" s="236"/>
      <c r="T65" s="236"/>
      <c r="U65" s="236"/>
      <c r="V65" s="236"/>
      <c r="W65" s="237"/>
    </row>
    <row r="66" spans="1:23" s="2" customFormat="1" ht="140.25">
      <c r="A66" s="127">
        <v>13</v>
      </c>
      <c r="B66" s="46" t="s">
        <v>363</v>
      </c>
      <c r="C66" s="202" t="s">
        <v>1</v>
      </c>
      <c r="D66" s="202"/>
      <c r="E66" s="260">
        <f t="shared" si="6"/>
        <v>0</v>
      </c>
      <c r="F66" s="21">
        <v>1</v>
      </c>
      <c r="G66" s="260">
        <f t="shared" si="7"/>
        <v>0</v>
      </c>
      <c r="H66" s="202"/>
      <c r="I66" s="260">
        <f t="shared" si="8"/>
        <v>0</v>
      </c>
      <c r="J66" s="139">
        <f t="shared" si="9"/>
        <v>1</v>
      </c>
      <c r="K66" s="331"/>
      <c r="L66" s="260">
        <f t="shared" si="10"/>
        <v>0</v>
      </c>
      <c r="N66" s="229"/>
      <c r="O66" s="234"/>
      <c r="P66" s="234"/>
      <c r="Q66" s="234"/>
      <c r="R66" s="234"/>
      <c r="S66" s="236"/>
      <c r="T66" s="236"/>
      <c r="U66" s="236"/>
      <c r="V66" s="236"/>
      <c r="W66" s="237"/>
    </row>
    <row r="67" spans="1:23" s="2" customFormat="1" ht="12.75">
      <c r="A67" s="127"/>
      <c r="B67" s="46"/>
      <c r="C67" s="202"/>
      <c r="D67" s="202"/>
      <c r="E67" s="260"/>
      <c r="F67" s="21"/>
      <c r="G67" s="260"/>
      <c r="H67" s="202"/>
      <c r="I67" s="260"/>
      <c r="J67" s="139">
        <f t="shared" si="9"/>
        <v>0</v>
      </c>
      <c r="K67" s="331"/>
      <c r="L67" s="260"/>
      <c r="N67" s="229"/>
      <c r="O67" s="58"/>
      <c r="P67" s="238"/>
      <c r="Q67" s="58"/>
      <c r="R67" s="236"/>
      <c r="S67" s="236"/>
      <c r="T67" s="58"/>
      <c r="U67" s="58"/>
      <c r="V67" s="58"/>
      <c r="W67" s="239"/>
    </row>
    <row r="68" spans="1:23" s="2" customFormat="1" ht="51">
      <c r="A68" s="127">
        <v>14</v>
      </c>
      <c r="B68" s="46" t="s">
        <v>362</v>
      </c>
      <c r="C68" s="202" t="s">
        <v>1</v>
      </c>
      <c r="D68" s="202"/>
      <c r="E68" s="260">
        <f t="shared" si="6"/>
        <v>0</v>
      </c>
      <c r="F68" s="3">
        <v>1</v>
      </c>
      <c r="G68" s="260">
        <f t="shared" si="7"/>
        <v>0</v>
      </c>
      <c r="H68" s="202"/>
      <c r="I68" s="260">
        <f t="shared" si="8"/>
        <v>0</v>
      </c>
      <c r="J68" s="139">
        <f t="shared" si="9"/>
        <v>1</v>
      </c>
      <c r="K68" s="331"/>
      <c r="L68" s="260">
        <f t="shared" si="10"/>
        <v>0</v>
      </c>
      <c r="N68" s="229"/>
      <c r="O68" s="58"/>
      <c r="P68" s="238"/>
      <c r="Q68" s="58"/>
      <c r="R68" s="236"/>
      <c r="S68" s="236"/>
      <c r="T68" s="58"/>
      <c r="U68" s="58"/>
      <c r="V68" s="58"/>
      <c r="W68" s="239"/>
    </row>
    <row r="69" spans="1:23" s="2" customFormat="1" ht="12.75">
      <c r="A69" s="205"/>
      <c r="B69" s="206"/>
      <c r="C69" s="9"/>
      <c r="D69" s="9"/>
      <c r="E69" s="260"/>
      <c r="F69" s="9"/>
      <c r="G69" s="260"/>
      <c r="H69" s="9"/>
      <c r="I69" s="260"/>
      <c r="J69" s="139">
        <f t="shared" si="9"/>
        <v>0</v>
      </c>
      <c r="K69" s="331"/>
      <c r="L69" s="260"/>
      <c r="N69" s="229"/>
      <c r="O69" s="58"/>
      <c r="P69" s="238"/>
      <c r="Q69" s="58"/>
      <c r="R69" s="236"/>
      <c r="S69" s="236"/>
      <c r="T69" s="58"/>
      <c r="U69" s="58"/>
      <c r="V69" s="58"/>
      <c r="W69" s="239"/>
    </row>
    <row r="70" spans="1:23" s="2" customFormat="1" ht="12.75">
      <c r="A70" s="41" t="s">
        <v>346</v>
      </c>
      <c r="B70" s="42" t="s">
        <v>20</v>
      </c>
      <c r="C70" s="9"/>
      <c r="D70" s="9"/>
      <c r="E70" s="260"/>
      <c r="F70" s="9"/>
      <c r="G70" s="260"/>
      <c r="H70" s="9"/>
      <c r="I70" s="260"/>
      <c r="J70" s="139">
        <f t="shared" si="9"/>
        <v>0</v>
      </c>
      <c r="K70" s="331"/>
      <c r="L70" s="260"/>
      <c r="N70" s="229"/>
      <c r="O70" s="58"/>
      <c r="P70" s="238"/>
      <c r="Q70" s="58"/>
      <c r="R70" s="236"/>
      <c r="S70" s="236"/>
      <c r="T70" s="58"/>
      <c r="U70" s="58"/>
      <c r="V70" s="58"/>
      <c r="W70" s="239"/>
    </row>
    <row r="71" spans="1:23" s="2" customFormat="1" ht="12.75">
      <c r="A71" s="41"/>
      <c r="B71" s="42"/>
      <c r="C71" s="9"/>
      <c r="D71" s="9"/>
      <c r="E71" s="260"/>
      <c r="F71" s="9"/>
      <c r="G71" s="260"/>
      <c r="H71" s="9"/>
      <c r="I71" s="260"/>
      <c r="J71" s="139">
        <f t="shared" si="9"/>
        <v>0</v>
      </c>
      <c r="K71" s="331"/>
      <c r="L71" s="260"/>
      <c r="N71" s="229"/>
      <c r="O71" s="58"/>
      <c r="P71" s="238"/>
      <c r="Q71" s="58"/>
      <c r="R71" s="236"/>
      <c r="S71" s="236"/>
      <c r="T71" s="58"/>
      <c r="U71" s="58"/>
      <c r="V71" s="58"/>
      <c r="W71" s="239"/>
    </row>
    <row r="72" spans="1:23" s="2" customFormat="1" ht="25.5">
      <c r="A72" s="41"/>
      <c r="B72" s="166" t="s">
        <v>106</v>
      </c>
      <c r="C72" s="9"/>
      <c r="D72" s="9"/>
      <c r="E72" s="260"/>
      <c r="F72" s="9"/>
      <c r="G72" s="260"/>
      <c r="H72" s="9"/>
      <c r="I72" s="260"/>
      <c r="J72" s="139">
        <f t="shared" si="9"/>
        <v>0</v>
      </c>
      <c r="K72" s="331"/>
      <c r="L72" s="260"/>
      <c r="N72" s="229"/>
      <c r="O72" s="58"/>
      <c r="P72" s="238"/>
      <c r="Q72" s="58"/>
      <c r="R72" s="236"/>
      <c r="S72" s="236"/>
      <c r="T72" s="58"/>
      <c r="U72" s="58"/>
      <c r="V72" s="58"/>
      <c r="W72" s="239"/>
    </row>
    <row r="73" spans="1:23" s="2" customFormat="1" ht="15">
      <c r="A73" s="45"/>
      <c r="B73" s="203"/>
      <c r="C73" s="9"/>
      <c r="D73" s="9"/>
      <c r="E73" s="260"/>
      <c r="F73" s="9"/>
      <c r="G73" s="260"/>
      <c r="H73" s="9"/>
      <c r="I73" s="260"/>
      <c r="J73" s="139">
        <f t="shared" si="9"/>
        <v>0</v>
      </c>
      <c r="K73" s="331"/>
      <c r="L73" s="260"/>
      <c r="N73" s="6"/>
      <c r="O73" s="58"/>
      <c r="P73" s="58"/>
      <c r="Q73" s="58"/>
      <c r="R73" s="58"/>
      <c r="S73" s="240"/>
      <c r="T73" s="58"/>
      <c r="U73" s="58"/>
      <c r="V73" s="58"/>
      <c r="W73" s="239"/>
    </row>
    <row r="74" spans="1:23" s="2" customFormat="1" ht="114.75">
      <c r="A74" s="157">
        <v>1</v>
      </c>
      <c r="B74" s="158" t="s">
        <v>266</v>
      </c>
      <c r="C74" s="56"/>
      <c r="D74" s="3"/>
      <c r="E74" s="260"/>
      <c r="F74" s="3"/>
      <c r="G74" s="260"/>
      <c r="H74" s="3"/>
      <c r="I74" s="260"/>
      <c r="J74" s="139">
        <f t="shared" si="9"/>
        <v>0</v>
      </c>
      <c r="K74" s="331"/>
      <c r="L74" s="260"/>
      <c r="N74" s="6"/>
      <c r="O74" s="58"/>
      <c r="P74" s="238"/>
      <c r="Q74" s="238"/>
      <c r="R74" s="236"/>
      <c r="S74" s="236"/>
      <c r="T74" s="58"/>
      <c r="U74" s="58"/>
      <c r="V74" s="58"/>
      <c r="W74" s="239"/>
    </row>
    <row r="75" spans="1:23" s="2" customFormat="1" ht="12.75">
      <c r="A75" s="159"/>
      <c r="B75" s="46" t="s">
        <v>25</v>
      </c>
      <c r="C75" s="3" t="s">
        <v>3</v>
      </c>
      <c r="D75" s="3">
        <v>25</v>
      </c>
      <c r="E75" s="260">
        <f t="shared" si="6"/>
        <v>0</v>
      </c>
      <c r="F75" s="3">
        <v>460</v>
      </c>
      <c r="G75" s="260">
        <f t="shared" si="7"/>
        <v>0</v>
      </c>
      <c r="H75" s="3"/>
      <c r="I75" s="260">
        <f t="shared" si="8"/>
        <v>0</v>
      </c>
      <c r="J75" s="139">
        <f t="shared" si="9"/>
        <v>485</v>
      </c>
      <c r="K75" s="331"/>
      <c r="L75" s="260">
        <f t="shared" si="10"/>
        <v>0</v>
      </c>
      <c r="N75" s="6"/>
      <c r="O75" s="58"/>
      <c r="P75" s="58"/>
      <c r="Q75" s="58"/>
      <c r="R75" s="58"/>
      <c r="S75" s="240"/>
      <c r="T75" s="58"/>
      <c r="U75" s="58"/>
      <c r="V75" s="58"/>
      <c r="W75" s="239"/>
    </row>
    <row r="76" spans="1:23" s="2" customFormat="1" ht="12.75">
      <c r="A76" s="159"/>
      <c r="B76" s="46" t="s">
        <v>26</v>
      </c>
      <c r="C76" s="3" t="s">
        <v>3</v>
      </c>
      <c r="D76" s="3">
        <v>25</v>
      </c>
      <c r="E76" s="260">
        <f t="shared" si="6"/>
        <v>0</v>
      </c>
      <c r="F76" s="3">
        <v>115</v>
      </c>
      <c r="G76" s="260">
        <f t="shared" si="7"/>
        <v>0</v>
      </c>
      <c r="H76" s="3"/>
      <c r="I76" s="260">
        <f t="shared" si="8"/>
        <v>0</v>
      </c>
      <c r="J76" s="139">
        <f t="shared" si="9"/>
        <v>140</v>
      </c>
      <c r="K76" s="331"/>
      <c r="L76" s="260">
        <f t="shared" si="10"/>
        <v>0</v>
      </c>
      <c r="N76" s="229"/>
      <c r="O76" s="58"/>
      <c r="P76" s="238"/>
      <c r="Q76" s="58"/>
      <c r="R76" s="236"/>
      <c r="S76" s="236"/>
      <c r="T76" s="58"/>
      <c r="U76" s="58"/>
      <c r="V76" s="58"/>
      <c r="W76" s="239"/>
    </row>
    <row r="77" spans="1:23" s="2" customFormat="1" ht="12.75">
      <c r="A77" s="159"/>
      <c r="B77" s="46" t="s">
        <v>27</v>
      </c>
      <c r="C77" s="3" t="s">
        <v>3</v>
      </c>
      <c r="D77" s="3"/>
      <c r="E77" s="260">
        <f t="shared" si="6"/>
        <v>0</v>
      </c>
      <c r="F77" s="3">
        <v>165</v>
      </c>
      <c r="G77" s="260">
        <f t="shared" si="7"/>
        <v>0</v>
      </c>
      <c r="H77" s="3"/>
      <c r="I77" s="260">
        <f t="shared" si="8"/>
        <v>0</v>
      </c>
      <c r="J77" s="139">
        <f t="shared" si="9"/>
        <v>165</v>
      </c>
      <c r="K77" s="331"/>
      <c r="L77" s="260">
        <f t="shared" si="10"/>
        <v>0</v>
      </c>
      <c r="N77" s="229"/>
      <c r="O77" s="58"/>
      <c r="P77" s="58"/>
      <c r="Q77" s="58"/>
      <c r="R77" s="58"/>
      <c r="S77" s="240"/>
      <c r="T77" s="58"/>
      <c r="U77" s="58"/>
      <c r="V77" s="58"/>
      <c r="W77" s="239"/>
    </row>
    <row r="78" spans="1:23" s="2" customFormat="1" ht="12.75">
      <c r="A78" s="159"/>
      <c r="B78" s="46" t="s">
        <v>28</v>
      </c>
      <c r="C78" s="3" t="s">
        <v>3</v>
      </c>
      <c r="D78" s="3"/>
      <c r="E78" s="260">
        <f t="shared" si="6"/>
        <v>0</v>
      </c>
      <c r="F78" s="3">
        <v>335</v>
      </c>
      <c r="G78" s="260">
        <f t="shared" si="7"/>
        <v>0</v>
      </c>
      <c r="H78" s="3"/>
      <c r="I78" s="260">
        <f t="shared" si="8"/>
        <v>0</v>
      </c>
      <c r="J78" s="139">
        <f t="shared" si="9"/>
        <v>335</v>
      </c>
      <c r="K78" s="331"/>
      <c r="L78" s="260">
        <f t="shared" si="10"/>
        <v>0</v>
      </c>
      <c r="N78" s="229"/>
      <c r="O78" s="58"/>
      <c r="P78" s="238"/>
      <c r="Q78" s="58"/>
      <c r="R78" s="236"/>
      <c r="S78" s="236"/>
      <c r="T78" s="58"/>
      <c r="U78" s="58"/>
      <c r="V78" s="58"/>
      <c r="W78" s="239"/>
    </row>
    <row r="79" spans="1:23" s="2" customFormat="1" ht="12.75">
      <c r="A79" s="160"/>
      <c r="B79" s="14" t="s">
        <v>23</v>
      </c>
      <c r="C79" s="54" t="s">
        <v>3</v>
      </c>
      <c r="D79" s="14">
        <v>10</v>
      </c>
      <c r="E79" s="260">
        <f t="shared" si="6"/>
        <v>0</v>
      </c>
      <c r="F79" s="14">
        <v>270</v>
      </c>
      <c r="G79" s="260">
        <f t="shared" si="7"/>
        <v>0</v>
      </c>
      <c r="H79" s="14"/>
      <c r="I79" s="260">
        <f t="shared" si="8"/>
        <v>0</v>
      </c>
      <c r="J79" s="139">
        <f t="shared" si="9"/>
        <v>280</v>
      </c>
      <c r="K79" s="331"/>
      <c r="L79" s="260">
        <f t="shared" si="10"/>
        <v>0</v>
      </c>
      <c r="N79" s="229"/>
      <c r="O79" s="58"/>
      <c r="P79" s="58"/>
      <c r="Q79" s="58"/>
      <c r="R79" s="58"/>
      <c r="S79" s="240"/>
      <c r="T79" s="58"/>
      <c r="U79" s="58"/>
      <c r="V79" s="58"/>
      <c r="W79" s="239"/>
    </row>
    <row r="80" spans="1:23" s="2" customFormat="1" ht="12.75">
      <c r="A80" s="160"/>
      <c r="B80" s="14" t="s">
        <v>79</v>
      </c>
      <c r="C80" s="54" t="s">
        <v>3</v>
      </c>
      <c r="D80" s="14"/>
      <c r="E80" s="260">
        <f t="shared" si="6"/>
        <v>0</v>
      </c>
      <c r="F80" s="3">
        <v>52</v>
      </c>
      <c r="G80" s="260">
        <f t="shared" si="7"/>
        <v>0</v>
      </c>
      <c r="H80" s="14"/>
      <c r="I80" s="260">
        <f t="shared" si="8"/>
        <v>0</v>
      </c>
      <c r="J80" s="139">
        <f t="shared" si="9"/>
        <v>52</v>
      </c>
      <c r="K80" s="331"/>
      <c r="L80" s="260">
        <f t="shared" si="10"/>
        <v>0</v>
      </c>
      <c r="N80" s="229"/>
      <c r="O80" s="58"/>
      <c r="P80" s="58"/>
      <c r="Q80" s="58"/>
      <c r="R80" s="58"/>
      <c r="S80" s="240"/>
      <c r="T80" s="58"/>
      <c r="U80" s="58"/>
      <c r="V80" s="58"/>
      <c r="W80" s="239"/>
    </row>
    <row r="81" spans="1:25" s="3" customFormat="1" ht="12.75">
      <c r="A81" s="160"/>
      <c r="B81" s="14" t="s">
        <v>93</v>
      </c>
      <c r="C81" s="54" t="s">
        <v>3</v>
      </c>
      <c r="D81" s="14"/>
      <c r="E81" s="260">
        <f t="shared" si="6"/>
        <v>0</v>
      </c>
      <c r="F81" s="3">
        <v>25</v>
      </c>
      <c r="G81" s="260">
        <f t="shared" si="7"/>
        <v>0</v>
      </c>
      <c r="H81" s="14"/>
      <c r="I81" s="260">
        <f t="shared" si="8"/>
        <v>0</v>
      </c>
      <c r="J81" s="139">
        <f t="shared" si="9"/>
        <v>25</v>
      </c>
      <c r="K81" s="331"/>
      <c r="L81" s="260">
        <f t="shared" si="10"/>
        <v>0</v>
      </c>
      <c r="N81" s="222"/>
    </row>
    <row r="82" spans="1:25" s="3" customFormat="1" ht="12.75">
      <c r="A82" s="157"/>
      <c r="B82" s="7"/>
      <c r="C82" s="56"/>
      <c r="E82" s="260"/>
      <c r="G82" s="260"/>
      <c r="I82" s="260"/>
      <c r="J82" s="139">
        <f t="shared" si="9"/>
        <v>0</v>
      </c>
      <c r="K82" s="331"/>
      <c r="L82" s="260"/>
      <c r="N82" s="222"/>
    </row>
    <row r="83" spans="1:25" s="3" customFormat="1" ht="51">
      <c r="A83" s="127">
        <v>2</v>
      </c>
      <c r="B83" s="46" t="s">
        <v>263</v>
      </c>
      <c r="E83" s="260"/>
      <c r="G83" s="260"/>
      <c r="I83" s="260"/>
      <c r="J83" s="139">
        <f t="shared" si="9"/>
        <v>0</v>
      </c>
      <c r="K83" s="331"/>
      <c r="L83" s="260"/>
      <c r="N83" s="222"/>
    </row>
    <row r="84" spans="1:25" s="3" customFormat="1" ht="12.75">
      <c r="A84" s="159"/>
      <c r="B84" s="43" t="s">
        <v>12</v>
      </c>
      <c r="C84" s="3" t="s">
        <v>3</v>
      </c>
      <c r="D84" s="3">
        <v>25</v>
      </c>
      <c r="E84" s="260">
        <f t="shared" si="6"/>
        <v>0</v>
      </c>
      <c r="F84" s="3">
        <v>460</v>
      </c>
      <c r="G84" s="260">
        <f t="shared" si="7"/>
        <v>0</v>
      </c>
      <c r="I84" s="260">
        <f t="shared" si="8"/>
        <v>0</v>
      </c>
      <c r="J84" s="139">
        <f t="shared" si="9"/>
        <v>485</v>
      </c>
      <c r="K84" s="335"/>
      <c r="L84" s="260">
        <f t="shared" si="10"/>
        <v>0</v>
      </c>
      <c r="N84" s="222"/>
    </row>
    <row r="85" spans="1:25" s="3" customFormat="1" ht="11.25" customHeight="1">
      <c r="A85" s="159"/>
      <c r="B85" s="43" t="s">
        <v>14</v>
      </c>
      <c r="C85" s="3" t="s">
        <v>3</v>
      </c>
      <c r="D85" s="3">
        <v>25</v>
      </c>
      <c r="E85" s="260">
        <f t="shared" si="6"/>
        <v>0</v>
      </c>
      <c r="F85" s="3">
        <v>115</v>
      </c>
      <c r="G85" s="260">
        <f t="shared" si="7"/>
        <v>0</v>
      </c>
      <c r="I85" s="260">
        <f t="shared" si="8"/>
        <v>0</v>
      </c>
      <c r="J85" s="139">
        <f t="shared" si="9"/>
        <v>140</v>
      </c>
      <c r="K85" s="335"/>
      <c r="L85" s="260">
        <f t="shared" si="10"/>
        <v>0</v>
      </c>
      <c r="N85" s="222"/>
    </row>
    <row r="86" spans="1:25" s="3" customFormat="1" ht="12.75">
      <c r="A86" s="127"/>
      <c r="B86" s="3" t="s">
        <v>15</v>
      </c>
      <c r="C86" s="56" t="s">
        <v>3</v>
      </c>
      <c r="E86" s="260">
        <f t="shared" si="6"/>
        <v>0</v>
      </c>
      <c r="F86" s="3">
        <v>95</v>
      </c>
      <c r="G86" s="260">
        <f t="shared" si="7"/>
        <v>0</v>
      </c>
      <c r="I86" s="260">
        <f t="shared" si="8"/>
        <v>0</v>
      </c>
      <c r="J86" s="139">
        <f t="shared" si="9"/>
        <v>95</v>
      </c>
      <c r="K86" s="335"/>
      <c r="L86" s="260">
        <f t="shared" si="10"/>
        <v>0</v>
      </c>
      <c r="N86" s="222"/>
    </row>
    <row r="87" spans="1:25" s="3" customFormat="1" ht="12.75">
      <c r="A87" s="127"/>
      <c r="B87" s="3" t="s">
        <v>13</v>
      </c>
      <c r="C87" s="56" t="s">
        <v>3</v>
      </c>
      <c r="E87" s="260">
        <f t="shared" si="6"/>
        <v>0</v>
      </c>
      <c r="F87" s="3">
        <v>65</v>
      </c>
      <c r="G87" s="260">
        <f t="shared" si="7"/>
        <v>0</v>
      </c>
      <c r="I87" s="260">
        <f t="shared" si="8"/>
        <v>0</v>
      </c>
      <c r="J87" s="139">
        <f t="shared" si="9"/>
        <v>65</v>
      </c>
      <c r="K87" s="335"/>
      <c r="L87" s="260">
        <f t="shared" si="10"/>
        <v>0</v>
      </c>
      <c r="N87" s="222"/>
    </row>
    <row r="88" spans="1:25" s="3" customFormat="1" ht="12.75">
      <c r="A88" s="160"/>
      <c r="B88" s="14" t="s">
        <v>24</v>
      </c>
      <c r="C88" s="54" t="s">
        <v>3</v>
      </c>
      <c r="D88" s="14">
        <v>10</v>
      </c>
      <c r="E88" s="260">
        <f t="shared" si="6"/>
        <v>0</v>
      </c>
      <c r="F88" s="14">
        <v>270</v>
      </c>
      <c r="G88" s="260">
        <f t="shared" si="7"/>
        <v>0</v>
      </c>
      <c r="H88" s="14"/>
      <c r="I88" s="260">
        <f t="shared" si="8"/>
        <v>0</v>
      </c>
      <c r="J88" s="139">
        <f t="shared" si="9"/>
        <v>280</v>
      </c>
      <c r="K88" s="335"/>
      <c r="L88" s="260">
        <f t="shared" si="10"/>
        <v>0</v>
      </c>
      <c r="N88" s="222"/>
    </row>
    <row r="89" spans="1:25" s="3" customFormat="1" ht="12.75">
      <c r="A89" s="160"/>
      <c r="B89" s="14" t="s">
        <v>80</v>
      </c>
      <c r="C89" s="54" t="s">
        <v>3</v>
      </c>
      <c r="D89" s="14"/>
      <c r="E89" s="260">
        <f t="shared" si="6"/>
        <v>0</v>
      </c>
      <c r="F89" s="184">
        <v>50</v>
      </c>
      <c r="G89" s="260">
        <f t="shared" si="7"/>
        <v>0</v>
      </c>
      <c r="H89" s="14"/>
      <c r="I89" s="260">
        <f t="shared" si="8"/>
        <v>0</v>
      </c>
      <c r="J89" s="139">
        <f t="shared" si="9"/>
        <v>50</v>
      </c>
      <c r="K89" s="331"/>
      <c r="L89" s="260">
        <f t="shared" si="10"/>
        <v>0</v>
      </c>
      <c r="N89" s="222"/>
    </row>
    <row r="90" spans="1:25" s="9" customFormat="1" ht="12.75">
      <c r="A90" s="160"/>
      <c r="B90" s="14" t="s">
        <v>81</v>
      </c>
      <c r="C90" s="54" t="s">
        <v>3</v>
      </c>
      <c r="D90" s="14"/>
      <c r="E90" s="260">
        <f t="shared" si="6"/>
        <v>0</v>
      </c>
      <c r="F90" s="184">
        <v>25</v>
      </c>
      <c r="G90" s="260">
        <f t="shared" si="7"/>
        <v>0</v>
      </c>
      <c r="H90" s="14"/>
      <c r="I90" s="260">
        <f t="shared" si="8"/>
        <v>0</v>
      </c>
      <c r="J90" s="139">
        <f t="shared" si="9"/>
        <v>25</v>
      </c>
      <c r="K90" s="331"/>
      <c r="L90" s="260">
        <f t="shared" si="10"/>
        <v>0</v>
      </c>
    </row>
    <row r="91" spans="1:25" s="20" customFormat="1" ht="12.75">
      <c r="A91" s="127"/>
      <c r="B91" s="46"/>
      <c r="C91" s="3"/>
      <c r="D91" s="3"/>
      <c r="E91" s="260"/>
      <c r="F91" s="21"/>
      <c r="G91" s="260"/>
      <c r="H91" s="3"/>
      <c r="I91" s="260"/>
      <c r="J91" s="139">
        <f t="shared" si="9"/>
        <v>0</v>
      </c>
      <c r="K91" s="331"/>
      <c r="L91" s="260"/>
    </row>
    <row r="92" spans="1:25" s="20" customFormat="1" ht="76.5">
      <c r="A92" s="129">
        <v>3</v>
      </c>
      <c r="B92" s="122" t="s">
        <v>103</v>
      </c>
      <c r="C92" s="3"/>
      <c r="D92" s="3"/>
      <c r="E92" s="260"/>
      <c r="F92" s="3"/>
      <c r="G92" s="260"/>
      <c r="H92" s="3"/>
      <c r="I92" s="260"/>
      <c r="J92" s="139">
        <f t="shared" si="9"/>
        <v>0</v>
      </c>
      <c r="K92" s="331"/>
      <c r="L92" s="260"/>
    </row>
    <row r="93" spans="1:25" s="20" customFormat="1" ht="12.75">
      <c r="A93" s="129"/>
      <c r="B93" s="43" t="s">
        <v>434</v>
      </c>
      <c r="C93" s="56" t="s">
        <v>3</v>
      </c>
      <c r="D93" s="3"/>
      <c r="E93" s="260">
        <f t="shared" si="6"/>
        <v>0</v>
      </c>
      <c r="F93" s="3">
        <v>10</v>
      </c>
      <c r="G93" s="260">
        <f t="shared" si="7"/>
        <v>0</v>
      </c>
      <c r="H93" s="3"/>
      <c r="I93" s="260">
        <f t="shared" si="8"/>
        <v>0</v>
      </c>
      <c r="J93" s="139">
        <f t="shared" si="9"/>
        <v>10</v>
      </c>
      <c r="K93" s="331"/>
      <c r="L93" s="260">
        <f t="shared" si="10"/>
        <v>0</v>
      </c>
      <c r="M93" s="9"/>
      <c r="N93" s="9"/>
      <c r="O93" s="9"/>
      <c r="P93" s="9"/>
      <c r="Q93" s="9"/>
      <c r="R93" s="9"/>
      <c r="S93" s="9"/>
      <c r="T93" s="9"/>
      <c r="U93" s="9"/>
      <c r="V93" s="9"/>
      <c r="W93" s="9"/>
      <c r="X93" s="9"/>
      <c r="Y93" s="9"/>
    </row>
    <row r="94" spans="1:25" s="24" customFormat="1" ht="12.75" customHeight="1">
      <c r="A94" s="127"/>
      <c r="B94" s="46"/>
      <c r="C94" s="3"/>
      <c r="D94" s="3"/>
      <c r="E94" s="260"/>
      <c r="F94" s="21"/>
      <c r="G94" s="260"/>
      <c r="H94" s="3"/>
      <c r="I94" s="260"/>
      <c r="J94" s="139">
        <f t="shared" si="9"/>
        <v>0</v>
      </c>
      <c r="K94" s="331"/>
      <c r="L94" s="260"/>
      <c r="M94" s="9"/>
      <c r="N94" s="9"/>
      <c r="O94" s="9"/>
      <c r="P94" s="9"/>
      <c r="Q94" s="9"/>
      <c r="R94" s="9"/>
      <c r="S94" s="9"/>
      <c r="T94" s="9"/>
      <c r="U94" s="9"/>
      <c r="V94" s="9"/>
      <c r="W94" s="9"/>
      <c r="X94" s="9"/>
      <c r="Y94" s="9"/>
    </row>
    <row r="95" spans="1:25" s="2" customFormat="1" ht="63.75">
      <c r="A95" s="127">
        <v>4</v>
      </c>
      <c r="B95" s="46" t="s">
        <v>256</v>
      </c>
      <c r="C95" s="3"/>
      <c r="D95" s="3"/>
      <c r="E95" s="260"/>
      <c r="F95" s="3"/>
      <c r="G95" s="260"/>
      <c r="H95" s="3"/>
      <c r="I95" s="260"/>
      <c r="J95" s="139">
        <f t="shared" si="9"/>
        <v>0</v>
      </c>
      <c r="K95" s="331"/>
      <c r="L95" s="260"/>
      <c r="M95" s="3"/>
      <c r="N95" s="3"/>
      <c r="O95" s="3"/>
      <c r="P95" s="22"/>
      <c r="Q95" s="22"/>
      <c r="R95" s="22"/>
      <c r="S95" s="55"/>
      <c r="T95" s="22"/>
      <c r="U95" s="22"/>
      <c r="V95" s="22"/>
      <c r="W95" s="3"/>
      <c r="X95" s="3"/>
      <c r="Y95" s="3"/>
    </row>
    <row r="96" spans="1:25" s="2" customFormat="1" ht="12.75">
      <c r="A96" s="127"/>
      <c r="B96" s="46" t="s">
        <v>18</v>
      </c>
      <c r="C96" s="3"/>
      <c r="D96" s="3"/>
      <c r="E96" s="260"/>
      <c r="F96" s="3"/>
      <c r="G96" s="260"/>
      <c r="H96" s="3"/>
      <c r="I96" s="260"/>
      <c r="J96" s="139">
        <f t="shared" si="9"/>
        <v>0</v>
      </c>
      <c r="K96" s="331"/>
      <c r="L96" s="260"/>
      <c r="M96" s="3"/>
      <c r="N96" s="222"/>
      <c r="O96" s="241"/>
      <c r="P96" s="3"/>
      <c r="Q96" s="3"/>
      <c r="R96" s="3"/>
      <c r="S96" s="3"/>
      <c r="T96" s="3"/>
      <c r="U96" s="3"/>
      <c r="V96" s="3"/>
      <c r="W96" s="3"/>
      <c r="X96" s="3"/>
      <c r="Y96" s="3"/>
    </row>
    <row r="97" spans="1:25" s="2" customFormat="1" ht="12.75">
      <c r="A97" s="159"/>
      <c r="B97" s="46" t="s">
        <v>257</v>
      </c>
      <c r="C97" s="3" t="s">
        <v>3</v>
      </c>
      <c r="D97" s="3"/>
      <c r="E97" s="260">
        <f t="shared" si="6"/>
        <v>0</v>
      </c>
      <c r="F97" s="3">
        <v>280</v>
      </c>
      <c r="G97" s="260">
        <f t="shared" si="7"/>
        <v>0</v>
      </c>
      <c r="H97" s="3"/>
      <c r="I97" s="260">
        <f t="shared" si="8"/>
        <v>0</v>
      </c>
      <c r="J97" s="139">
        <f t="shared" si="9"/>
        <v>280</v>
      </c>
      <c r="K97" s="331"/>
      <c r="L97" s="260">
        <f t="shared" si="10"/>
        <v>0</v>
      </c>
      <c r="M97" s="3"/>
      <c r="N97" s="222"/>
      <c r="O97" s="241"/>
      <c r="P97" s="3"/>
      <c r="Q97" s="3"/>
      <c r="R97" s="3"/>
      <c r="S97" s="3"/>
      <c r="T97" s="3"/>
      <c r="U97" s="3"/>
      <c r="V97" s="3"/>
      <c r="W97" s="3"/>
      <c r="X97" s="3"/>
      <c r="Y97" s="3"/>
    </row>
    <row r="98" spans="1:25" s="2" customFormat="1" ht="12.75">
      <c r="A98" s="159"/>
      <c r="B98" s="46" t="s">
        <v>258</v>
      </c>
      <c r="C98" s="3" t="s">
        <v>3</v>
      </c>
      <c r="D98" s="3"/>
      <c r="E98" s="260">
        <f t="shared" si="6"/>
        <v>0</v>
      </c>
      <c r="F98" s="3">
        <v>75</v>
      </c>
      <c r="G98" s="260">
        <f t="shared" si="7"/>
        <v>0</v>
      </c>
      <c r="H98" s="3"/>
      <c r="I98" s="260">
        <f t="shared" si="8"/>
        <v>0</v>
      </c>
      <c r="J98" s="139">
        <f t="shared" si="9"/>
        <v>75</v>
      </c>
      <c r="K98" s="331"/>
      <c r="L98" s="260">
        <f t="shared" si="10"/>
        <v>0</v>
      </c>
      <c r="M98" s="3"/>
      <c r="N98" s="222"/>
      <c r="O98" s="241"/>
      <c r="P98" s="3"/>
      <c r="Q98" s="3"/>
      <c r="R98" s="3"/>
      <c r="S98" s="3"/>
      <c r="T98" s="3"/>
      <c r="U98" s="3"/>
      <c r="V98" s="3"/>
      <c r="W98" s="3"/>
      <c r="X98" s="3"/>
      <c r="Y98" s="3"/>
    </row>
    <row r="99" spans="1:25" s="2" customFormat="1" ht="12.75">
      <c r="A99" s="127"/>
      <c r="B99" s="3" t="s">
        <v>259</v>
      </c>
      <c r="C99" s="56" t="s">
        <v>3</v>
      </c>
      <c r="D99" s="3"/>
      <c r="E99" s="260">
        <f t="shared" si="6"/>
        <v>0</v>
      </c>
      <c r="F99" s="21">
        <v>70</v>
      </c>
      <c r="G99" s="260">
        <f t="shared" si="7"/>
        <v>0</v>
      </c>
      <c r="H99" s="3"/>
      <c r="I99" s="260">
        <f t="shared" si="8"/>
        <v>0</v>
      </c>
      <c r="J99" s="139">
        <f t="shared" si="9"/>
        <v>70</v>
      </c>
      <c r="K99" s="331"/>
      <c r="L99" s="260">
        <f t="shared" si="10"/>
        <v>0</v>
      </c>
      <c r="M99" s="3"/>
      <c r="N99" s="222"/>
      <c r="O99" s="241"/>
      <c r="P99" s="3"/>
      <c r="Q99" s="3"/>
      <c r="R99" s="3"/>
      <c r="S99" s="3"/>
      <c r="T99" s="3"/>
      <c r="U99" s="3"/>
      <c r="V99" s="3"/>
      <c r="W99" s="3"/>
      <c r="X99" s="3"/>
      <c r="Y99" s="3"/>
    </row>
    <row r="100" spans="1:25" s="14" customFormat="1" ht="12.75">
      <c r="A100" s="127"/>
      <c r="B100" s="3" t="s">
        <v>260</v>
      </c>
      <c r="C100" s="56" t="s">
        <v>3</v>
      </c>
      <c r="D100" s="3"/>
      <c r="E100" s="260">
        <f t="shared" si="6"/>
        <v>0</v>
      </c>
      <c r="F100" s="21">
        <v>270</v>
      </c>
      <c r="G100" s="260">
        <f t="shared" si="7"/>
        <v>0</v>
      </c>
      <c r="H100" s="3"/>
      <c r="I100" s="260">
        <f t="shared" si="8"/>
        <v>0</v>
      </c>
      <c r="J100" s="139">
        <f t="shared" si="9"/>
        <v>270</v>
      </c>
      <c r="K100" s="331"/>
      <c r="L100" s="260">
        <f t="shared" si="10"/>
        <v>0</v>
      </c>
      <c r="N100" s="222"/>
      <c r="O100" s="242"/>
    </row>
    <row r="101" spans="1:25" s="14" customFormat="1" ht="12.75">
      <c r="A101" s="127"/>
      <c r="B101" s="3" t="s">
        <v>261</v>
      </c>
      <c r="C101" s="56" t="s">
        <v>3</v>
      </c>
      <c r="D101" s="3"/>
      <c r="E101" s="260">
        <f t="shared" si="6"/>
        <v>0</v>
      </c>
      <c r="F101" s="21">
        <v>75</v>
      </c>
      <c r="G101" s="260">
        <f t="shared" si="7"/>
        <v>0</v>
      </c>
      <c r="H101" s="3"/>
      <c r="I101" s="260">
        <f t="shared" si="8"/>
        <v>0</v>
      </c>
      <c r="J101" s="139">
        <f t="shared" si="9"/>
        <v>75</v>
      </c>
      <c r="K101" s="331"/>
      <c r="L101" s="260">
        <f t="shared" si="10"/>
        <v>0</v>
      </c>
      <c r="N101" s="222"/>
      <c r="O101" s="242"/>
    </row>
    <row r="102" spans="1:25" s="14" customFormat="1" ht="12.75">
      <c r="A102" s="127"/>
      <c r="B102" s="3" t="s">
        <v>268</v>
      </c>
      <c r="C102" s="56" t="s">
        <v>3</v>
      </c>
      <c r="D102" s="3"/>
      <c r="E102" s="260">
        <f t="shared" si="6"/>
        <v>0</v>
      </c>
      <c r="F102" s="21">
        <v>2</v>
      </c>
      <c r="G102" s="260">
        <f t="shared" si="7"/>
        <v>0</v>
      </c>
      <c r="H102" s="3"/>
      <c r="I102" s="260">
        <f t="shared" si="8"/>
        <v>0</v>
      </c>
      <c r="J102" s="139">
        <f t="shared" si="9"/>
        <v>2</v>
      </c>
      <c r="K102" s="331"/>
      <c r="L102" s="260">
        <f t="shared" si="10"/>
        <v>0</v>
      </c>
      <c r="N102" s="222"/>
      <c r="O102" s="242"/>
    </row>
    <row r="103" spans="1:25" s="2" customFormat="1" ht="12.75">
      <c r="A103" s="127"/>
      <c r="B103" s="3"/>
      <c r="C103" s="56"/>
      <c r="D103" s="3"/>
      <c r="E103" s="260"/>
      <c r="F103" s="21"/>
      <c r="G103" s="260"/>
      <c r="H103" s="3"/>
      <c r="I103" s="260"/>
      <c r="J103" s="139">
        <f t="shared" si="9"/>
        <v>0</v>
      </c>
      <c r="K103" s="331"/>
      <c r="L103" s="260"/>
      <c r="M103" s="3"/>
      <c r="N103" s="3"/>
      <c r="O103" s="3"/>
      <c r="P103" s="22"/>
      <c r="Q103" s="22"/>
      <c r="R103" s="22"/>
      <c r="S103" s="55"/>
      <c r="T103" s="22"/>
      <c r="U103" s="22"/>
      <c r="V103" s="22"/>
      <c r="W103" s="3"/>
      <c r="X103" s="3"/>
      <c r="Y103" s="3"/>
    </row>
    <row r="104" spans="1:25" s="3" customFormat="1" ht="89.25">
      <c r="A104" s="157">
        <v>5</v>
      </c>
      <c r="B104" s="161" t="s">
        <v>265</v>
      </c>
      <c r="C104" s="56"/>
      <c r="E104" s="260"/>
      <c r="F104" s="21"/>
      <c r="G104" s="260"/>
      <c r="I104" s="260"/>
      <c r="J104" s="139">
        <f t="shared" si="9"/>
        <v>0</v>
      </c>
      <c r="K104" s="331"/>
      <c r="L104" s="260"/>
    </row>
    <row r="105" spans="1:25" s="2" customFormat="1" ht="12.75">
      <c r="A105" s="157"/>
      <c r="B105" s="46" t="s">
        <v>82</v>
      </c>
      <c r="C105" s="3" t="s">
        <v>3</v>
      </c>
      <c r="D105" s="3"/>
      <c r="E105" s="260">
        <f t="shared" si="6"/>
        <v>0</v>
      </c>
      <c r="F105" s="3">
        <v>610</v>
      </c>
      <c r="G105" s="260">
        <f t="shared" si="7"/>
        <v>0</v>
      </c>
      <c r="H105" s="3"/>
      <c r="I105" s="260">
        <f t="shared" si="8"/>
        <v>0</v>
      </c>
      <c r="J105" s="139">
        <f t="shared" si="9"/>
        <v>610</v>
      </c>
      <c r="K105" s="331"/>
      <c r="L105" s="260">
        <f t="shared" si="10"/>
        <v>0</v>
      </c>
      <c r="M105" s="3"/>
      <c r="N105" s="222"/>
      <c r="O105" s="241"/>
      <c r="P105" s="3"/>
      <c r="Q105" s="3"/>
      <c r="R105" s="3"/>
      <c r="S105" s="3"/>
      <c r="T105" s="3"/>
      <c r="U105" s="3"/>
      <c r="V105" s="3"/>
      <c r="W105" s="3"/>
      <c r="X105" s="3"/>
      <c r="Y105" s="3"/>
    </row>
    <row r="106" spans="1:25" s="2" customFormat="1" ht="12.75">
      <c r="A106" s="157"/>
      <c r="B106" s="46" t="s">
        <v>83</v>
      </c>
      <c r="C106" s="3" t="s">
        <v>3</v>
      </c>
      <c r="D106" s="3"/>
      <c r="E106" s="260">
        <f t="shared" si="6"/>
        <v>0</v>
      </c>
      <c r="F106" s="3">
        <v>20</v>
      </c>
      <c r="G106" s="260">
        <f t="shared" si="7"/>
        <v>0</v>
      </c>
      <c r="H106" s="3"/>
      <c r="I106" s="260">
        <f t="shared" si="8"/>
        <v>0</v>
      </c>
      <c r="J106" s="139">
        <f t="shared" si="9"/>
        <v>20</v>
      </c>
      <c r="K106" s="331"/>
      <c r="L106" s="260">
        <f t="shared" si="10"/>
        <v>0</v>
      </c>
      <c r="M106" s="3"/>
      <c r="N106" s="222"/>
      <c r="O106" s="241"/>
      <c r="P106" s="3"/>
      <c r="Q106" s="3"/>
      <c r="R106" s="3"/>
      <c r="S106" s="3"/>
      <c r="T106" s="3"/>
      <c r="U106" s="3"/>
      <c r="V106" s="3"/>
      <c r="W106" s="3"/>
      <c r="X106" s="3"/>
      <c r="Y106" s="3"/>
    </row>
    <row r="107" spans="1:25" s="3" customFormat="1" ht="12.75">
      <c r="A107" s="127"/>
      <c r="C107" s="56"/>
      <c r="E107" s="260"/>
      <c r="F107" s="21"/>
      <c r="G107" s="260"/>
      <c r="I107" s="260"/>
      <c r="J107" s="139">
        <f t="shared" si="9"/>
        <v>0</v>
      </c>
      <c r="K107" s="331"/>
      <c r="L107" s="260"/>
      <c r="N107" s="222"/>
      <c r="O107" s="241"/>
    </row>
    <row r="108" spans="1:25" s="3" customFormat="1" ht="51">
      <c r="A108" s="127">
        <v>6</v>
      </c>
      <c r="B108" s="161" t="s">
        <v>264</v>
      </c>
      <c r="C108" s="56"/>
      <c r="E108" s="260"/>
      <c r="F108" s="21"/>
      <c r="G108" s="260"/>
      <c r="I108" s="260"/>
      <c r="J108" s="139">
        <f t="shared" si="9"/>
        <v>0</v>
      </c>
      <c r="K108" s="331"/>
      <c r="L108" s="260"/>
      <c r="N108" s="222"/>
      <c r="O108" s="241"/>
    </row>
    <row r="109" spans="1:25" s="14" customFormat="1" ht="12.75">
      <c r="A109" s="127"/>
      <c r="B109" s="3" t="s">
        <v>84</v>
      </c>
      <c r="C109" s="56" t="s">
        <v>3</v>
      </c>
      <c r="D109" s="3"/>
      <c r="E109" s="260">
        <f t="shared" si="6"/>
        <v>0</v>
      </c>
      <c r="F109" s="21">
        <v>17</v>
      </c>
      <c r="G109" s="260">
        <f t="shared" si="7"/>
        <v>0</v>
      </c>
      <c r="H109" s="3"/>
      <c r="I109" s="260">
        <f t="shared" si="8"/>
        <v>0</v>
      </c>
      <c r="J109" s="139">
        <f t="shared" si="9"/>
        <v>17</v>
      </c>
      <c r="K109" s="331"/>
      <c r="L109" s="260">
        <f t="shared" si="10"/>
        <v>0</v>
      </c>
      <c r="N109" s="243"/>
      <c r="O109" s="244"/>
      <c r="P109" s="3"/>
    </row>
    <row r="110" spans="1:25" s="14" customFormat="1" ht="12.75">
      <c r="A110" s="127"/>
      <c r="B110" s="3"/>
      <c r="C110" s="56"/>
      <c r="D110" s="3"/>
      <c r="E110" s="260"/>
      <c r="F110" s="21"/>
      <c r="G110" s="260"/>
      <c r="H110" s="3"/>
      <c r="I110" s="260"/>
      <c r="J110" s="139">
        <f t="shared" si="9"/>
        <v>0</v>
      </c>
      <c r="K110" s="331"/>
      <c r="L110" s="260"/>
      <c r="N110" s="243"/>
      <c r="O110" s="244"/>
      <c r="P110" s="3"/>
    </row>
    <row r="111" spans="1:25" s="14" customFormat="1" ht="51">
      <c r="A111" s="127">
        <v>7</v>
      </c>
      <c r="B111" s="46" t="s">
        <v>262</v>
      </c>
      <c r="C111" s="56"/>
      <c r="D111" s="3"/>
      <c r="E111" s="260"/>
      <c r="F111" s="21"/>
      <c r="G111" s="260"/>
      <c r="H111" s="3"/>
      <c r="I111" s="260"/>
      <c r="J111" s="139">
        <f t="shared" si="9"/>
        <v>0</v>
      </c>
      <c r="K111" s="331"/>
      <c r="L111" s="260"/>
      <c r="N111" s="243"/>
      <c r="O111" s="244"/>
      <c r="P111" s="3"/>
    </row>
    <row r="112" spans="1:25" s="3" customFormat="1" ht="12.75">
      <c r="A112" s="127"/>
      <c r="B112" s="3" t="s">
        <v>15</v>
      </c>
      <c r="C112" s="56" t="s">
        <v>3</v>
      </c>
      <c r="E112" s="260">
        <f t="shared" si="6"/>
        <v>0</v>
      </c>
      <c r="F112" s="21">
        <v>17</v>
      </c>
      <c r="G112" s="260">
        <f t="shared" si="7"/>
        <v>0</v>
      </c>
      <c r="I112" s="260">
        <f t="shared" si="8"/>
        <v>0</v>
      </c>
      <c r="J112" s="139">
        <f t="shared" si="9"/>
        <v>17</v>
      </c>
      <c r="K112" s="331"/>
      <c r="L112" s="260">
        <f t="shared" si="10"/>
        <v>0</v>
      </c>
      <c r="S112" s="9"/>
    </row>
    <row r="113" spans="1:25" s="3" customFormat="1" ht="12.75">
      <c r="A113" s="127"/>
      <c r="C113" s="56"/>
      <c r="E113" s="260"/>
      <c r="F113" s="21"/>
      <c r="G113" s="260"/>
      <c r="I113" s="260"/>
      <c r="J113" s="139">
        <f t="shared" si="9"/>
        <v>0</v>
      </c>
      <c r="K113" s="331"/>
      <c r="L113" s="260"/>
      <c r="S113" s="9"/>
    </row>
    <row r="114" spans="1:25" s="3" customFormat="1" ht="89.25">
      <c r="A114" s="157">
        <v>8</v>
      </c>
      <c r="B114" s="161" t="s">
        <v>365</v>
      </c>
      <c r="C114" s="56"/>
      <c r="E114" s="260"/>
      <c r="F114" s="21"/>
      <c r="G114" s="260"/>
      <c r="I114" s="260"/>
      <c r="J114" s="139">
        <f t="shared" si="9"/>
        <v>0</v>
      </c>
      <c r="K114" s="331"/>
      <c r="L114" s="260"/>
      <c r="S114" s="9"/>
    </row>
    <row r="115" spans="1:25" s="3" customFormat="1" ht="12.75">
      <c r="A115" s="157"/>
      <c r="B115" s="46" t="s">
        <v>82</v>
      </c>
      <c r="C115" s="3" t="s">
        <v>3</v>
      </c>
      <c r="E115" s="260">
        <f t="shared" si="6"/>
        <v>0</v>
      </c>
      <c r="F115" s="3">
        <v>475</v>
      </c>
      <c r="G115" s="260">
        <f t="shared" si="7"/>
        <v>0</v>
      </c>
      <c r="I115" s="260">
        <f t="shared" si="8"/>
        <v>0</v>
      </c>
      <c r="J115" s="139">
        <f t="shared" si="9"/>
        <v>475</v>
      </c>
      <c r="K115" s="331"/>
      <c r="L115" s="260">
        <f t="shared" si="10"/>
        <v>0</v>
      </c>
      <c r="S115" s="9"/>
    </row>
    <row r="116" spans="1:25" s="3" customFormat="1" ht="12.75">
      <c r="A116" s="127"/>
      <c r="C116" s="56"/>
      <c r="E116" s="260"/>
      <c r="F116" s="21"/>
      <c r="G116" s="260"/>
      <c r="I116" s="260"/>
      <c r="J116" s="139">
        <f t="shared" si="9"/>
        <v>0</v>
      </c>
      <c r="K116" s="331"/>
      <c r="L116" s="260"/>
      <c r="M116" s="50"/>
      <c r="N116" s="21"/>
      <c r="P116" s="22"/>
      <c r="Q116" s="223"/>
      <c r="R116" s="223"/>
      <c r="S116" s="245"/>
      <c r="T116" s="245"/>
      <c r="U116" s="22"/>
      <c r="V116" s="22"/>
    </row>
    <row r="117" spans="1:25" s="3" customFormat="1" ht="51">
      <c r="A117" s="157">
        <v>9</v>
      </c>
      <c r="B117" s="120" t="s">
        <v>360</v>
      </c>
      <c r="E117" s="260"/>
      <c r="G117" s="260"/>
      <c r="I117" s="260"/>
      <c r="J117" s="139">
        <f t="shared" si="9"/>
        <v>0</v>
      </c>
      <c r="K117" s="331"/>
      <c r="L117" s="260"/>
      <c r="M117" s="50"/>
      <c r="N117" s="21"/>
      <c r="Q117" s="223"/>
      <c r="R117" s="223"/>
      <c r="S117" s="245"/>
      <c r="T117" s="245"/>
      <c r="U117" s="22"/>
      <c r="V117" s="22"/>
    </row>
    <row r="118" spans="1:25" s="2" customFormat="1" ht="12.75">
      <c r="A118" s="157"/>
      <c r="B118" s="46" t="s">
        <v>12</v>
      </c>
      <c r="C118" s="56" t="s">
        <v>1</v>
      </c>
      <c r="D118" s="3"/>
      <c r="E118" s="260">
        <f t="shared" si="6"/>
        <v>0</v>
      </c>
      <c r="F118" s="3">
        <v>225</v>
      </c>
      <c r="G118" s="260">
        <f t="shared" si="7"/>
        <v>0</v>
      </c>
      <c r="H118" s="3"/>
      <c r="I118" s="260">
        <f t="shared" si="8"/>
        <v>0</v>
      </c>
      <c r="J118" s="139">
        <f t="shared" si="9"/>
        <v>225</v>
      </c>
      <c r="K118" s="331"/>
      <c r="L118" s="260">
        <f t="shared" si="10"/>
        <v>0</v>
      </c>
      <c r="M118" s="3"/>
      <c r="N118" s="222"/>
      <c r="O118" s="241"/>
      <c r="P118" s="3"/>
      <c r="Q118" s="3"/>
      <c r="R118" s="3"/>
      <c r="S118" s="3"/>
      <c r="T118" s="3"/>
      <c r="U118" s="3"/>
      <c r="V118" s="3"/>
      <c r="W118" s="3"/>
      <c r="X118" s="3"/>
      <c r="Y118" s="3"/>
    </row>
    <row r="119" spans="1:25" s="2" customFormat="1" ht="12.75">
      <c r="A119" s="157"/>
      <c r="B119" s="43" t="s">
        <v>14</v>
      </c>
      <c r="C119" s="56" t="s">
        <v>1</v>
      </c>
      <c r="D119" s="3"/>
      <c r="E119" s="260">
        <f t="shared" si="6"/>
        <v>0</v>
      </c>
      <c r="F119" s="3">
        <v>4</v>
      </c>
      <c r="G119" s="260">
        <f t="shared" si="7"/>
        <v>0</v>
      </c>
      <c r="H119" s="3"/>
      <c r="I119" s="260">
        <f t="shared" si="8"/>
        <v>0</v>
      </c>
      <c r="J119" s="139">
        <f t="shared" si="9"/>
        <v>4</v>
      </c>
      <c r="K119" s="331"/>
      <c r="L119" s="260">
        <f t="shared" si="10"/>
        <v>0</v>
      </c>
      <c r="M119" s="3"/>
      <c r="N119" s="222"/>
      <c r="O119" s="241"/>
      <c r="P119" s="3"/>
      <c r="Q119" s="3"/>
      <c r="R119" s="3"/>
      <c r="S119" s="3"/>
      <c r="T119" s="3"/>
      <c r="U119" s="3"/>
      <c r="V119" s="3"/>
      <c r="W119" s="3"/>
      <c r="X119" s="3"/>
      <c r="Y119" s="3"/>
    </row>
    <row r="120" spans="1:25" s="3" customFormat="1" ht="12.75">
      <c r="A120" s="159"/>
      <c r="B120" s="43" t="s">
        <v>15</v>
      </c>
      <c r="C120" s="56" t="s">
        <v>1</v>
      </c>
      <c r="E120" s="260">
        <f t="shared" si="6"/>
        <v>0</v>
      </c>
      <c r="F120" s="3">
        <v>6</v>
      </c>
      <c r="G120" s="260">
        <f t="shared" si="7"/>
        <v>0</v>
      </c>
      <c r="I120" s="260">
        <f t="shared" si="8"/>
        <v>0</v>
      </c>
      <c r="J120" s="139">
        <f t="shared" si="9"/>
        <v>6</v>
      </c>
      <c r="K120" s="331"/>
      <c r="L120" s="260">
        <f t="shared" si="10"/>
        <v>0</v>
      </c>
      <c r="N120" s="231"/>
      <c r="O120" s="246"/>
    </row>
    <row r="121" spans="1:25" s="3" customFormat="1" ht="12.75">
      <c r="A121" s="159"/>
      <c r="B121" s="43" t="s">
        <v>24</v>
      </c>
      <c r="C121" s="56" t="s">
        <v>1</v>
      </c>
      <c r="E121" s="260">
        <f t="shared" si="6"/>
        <v>0</v>
      </c>
      <c r="F121" s="3">
        <v>3</v>
      </c>
      <c r="G121" s="260">
        <f t="shared" si="7"/>
        <v>0</v>
      </c>
      <c r="I121" s="260">
        <f t="shared" si="8"/>
        <v>0</v>
      </c>
      <c r="J121" s="139">
        <f t="shared" si="9"/>
        <v>3</v>
      </c>
      <c r="K121" s="331"/>
      <c r="L121" s="260">
        <f t="shared" si="10"/>
        <v>0</v>
      </c>
      <c r="N121" s="231"/>
      <c r="O121" s="246"/>
    </row>
    <row r="122" spans="1:25" s="3" customFormat="1" ht="12.75">
      <c r="A122" s="159"/>
      <c r="B122" s="43" t="s">
        <v>80</v>
      </c>
      <c r="C122" s="56" t="s">
        <v>1</v>
      </c>
      <c r="E122" s="260">
        <f t="shared" si="6"/>
        <v>0</v>
      </c>
      <c r="F122" s="3">
        <v>8</v>
      </c>
      <c r="G122" s="260">
        <f t="shared" si="7"/>
        <v>0</v>
      </c>
      <c r="I122" s="260">
        <f t="shared" si="8"/>
        <v>0</v>
      </c>
      <c r="J122" s="139">
        <f t="shared" si="9"/>
        <v>8</v>
      </c>
      <c r="K122" s="331"/>
      <c r="L122" s="260">
        <f t="shared" si="10"/>
        <v>0</v>
      </c>
      <c r="N122" s="231"/>
      <c r="O122" s="246"/>
    </row>
    <row r="123" spans="1:25" s="3" customFormat="1" ht="12.75">
      <c r="A123" s="159"/>
      <c r="B123" s="43" t="s">
        <v>81</v>
      </c>
      <c r="C123" s="56" t="s">
        <v>1</v>
      </c>
      <c r="E123" s="260">
        <f t="shared" si="6"/>
        <v>0</v>
      </c>
      <c r="F123" s="3">
        <v>1</v>
      </c>
      <c r="G123" s="260">
        <f t="shared" si="7"/>
        <v>0</v>
      </c>
      <c r="I123" s="260">
        <f t="shared" si="8"/>
        <v>0</v>
      </c>
      <c r="J123" s="139">
        <f t="shared" si="9"/>
        <v>1</v>
      </c>
      <c r="K123" s="331"/>
      <c r="L123" s="260">
        <f t="shared" si="10"/>
        <v>0</v>
      </c>
      <c r="N123" s="231"/>
      <c r="O123" s="246"/>
    </row>
    <row r="124" spans="1:25" s="3" customFormat="1" ht="12.75">
      <c r="A124" s="157"/>
      <c r="E124" s="260"/>
      <c r="G124" s="260"/>
      <c r="I124" s="260"/>
      <c r="J124" s="139">
        <f t="shared" si="9"/>
        <v>0</v>
      </c>
      <c r="K124" s="331"/>
      <c r="L124" s="260"/>
    </row>
    <row r="125" spans="1:25" s="3" customFormat="1" ht="38.25">
      <c r="A125" s="157">
        <v>10</v>
      </c>
      <c r="B125" s="46" t="s">
        <v>269</v>
      </c>
      <c r="E125" s="260"/>
      <c r="G125" s="260"/>
      <c r="I125" s="260"/>
      <c r="J125" s="139">
        <f t="shared" si="9"/>
        <v>0</v>
      </c>
      <c r="K125" s="331"/>
      <c r="L125" s="260"/>
    </row>
    <row r="126" spans="1:25" s="3" customFormat="1" ht="12.75">
      <c r="A126" s="157"/>
      <c r="B126" s="46" t="s">
        <v>12</v>
      </c>
      <c r="C126" s="56" t="s">
        <v>1</v>
      </c>
      <c r="D126" s="3">
        <v>3</v>
      </c>
      <c r="E126" s="260">
        <f t="shared" si="6"/>
        <v>0</v>
      </c>
      <c r="F126" s="3">
        <v>3</v>
      </c>
      <c r="G126" s="260">
        <f t="shared" si="7"/>
        <v>0</v>
      </c>
      <c r="I126" s="260">
        <f t="shared" si="8"/>
        <v>0</v>
      </c>
      <c r="J126" s="139">
        <f t="shared" si="9"/>
        <v>6</v>
      </c>
      <c r="K126" s="331"/>
      <c r="L126" s="260">
        <f t="shared" si="10"/>
        <v>0</v>
      </c>
      <c r="N126" s="222"/>
      <c r="O126" s="241"/>
    </row>
    <row r="127" spans="1:25" s="3" customFormat="1" ht="12.75">
      <c r="A127" s="157"/>
      <c r="B127" s="46"/>
      <c r="C127" s="56"/>
      <c r="E127" s="260"/>
      <c r="G127" s="260"/>
      <c r="I127" s="260"/>
      <c r="J127" s="139">
        <f t="shared" si="9"/>
        <v>0</v>
      </c>
      <c r="K127" s="331"/>
      <c r="L127" s="260"/>
      <c r="N127" s="222"/>
      <c r="O127" s="241"/>
    </row>
    <row r="128" spans="1:25" s="3" customFormat="1" ht="12.75">
      <c r="A128" s="157">
        <v>11</v>
      </c>
      <c r="B128" s="46" t="s">
        <v>358</v>
      </c>
      <c r="C128" s="56" t="s">
        <v>1</v>
      </c>
      <c r="E128" s="260">
        <f t="shared" ref="E128:E173" si="11">D128*K128</f>
        <v>0</v>
      </c>
      <c r="F128" s="3">
        <v>2</v>
      </c>
      <c r="G128" s="260">
        <f t="shared" ref="G128:G173" si="12">F128*K128</f>
        <v>0</v>
      </c>
      <c r="I128" s="260">
        <f t="shared" ref="I128:I173" si="13">H128*K128</f>
        <v>0</v>
      </c>
      <c r="J128" s="139">
        <f t="shared" ref="J128:J184" si="14">D128+F128+H128</f>
        <v>2</v>
      </c>
      <c r="K128" s="331"/>
      <c r="L128" s="260">
        <f t="shared" ref="L128:L173" si="15">J128*K128</f>
        <v>0</v>
      </c>
      <c r="N128" s="226"/>
      <c r="O128" s="226"/>
    </row>
    <row r="129" spans="1:25" s="3" customFormat="1" ht="12.75">
      <c r="A129" s="159"/>
      <c r="B129" s="7"/>
      <c r="E129" s="260"/>
      <c r="G129" s="260"/>
      <c r="I129" s="260"/>
      <c r="J129" s="139">
        <f t="shared" si="14"/>
        <v>0</v>
      </c>
      <c r="K129" s="331"/>
      <c r="L129" s="260"/>
      <c r="N129" s="226"/>
      <c r="O129" s="226"/>
    </row>
    <row r="130" spans="1:25" s="3" customFormat="1" ht="76.5">
      <c r="A130" s="144">
        <v>12</v>
      </c>
      <c r="B130" s="120" t="s">
        <v>359</v>
      </c>
      <c r="C130" s="163"/>
      <c r="D130" s="163"/>
      <c r="E130" s="260"/>
      <c r="F130" s="184"/>
      <c r="G130" s="260"/>
      <c r="H130" s="163"/>
      <c r="I130" s="260"/>
      <c r="J130" s="139">
        <f t="shared" si="14"/>
        <v>0</v>
      </c>
      <c r="K130" s="332"/>
      <c r="L130" s="260"/>
      <c r="N130" s="231"/>
      <c r="O130" s="246"/>
    </row>
    <row r="131" spans="1:25" s="3" customFormat="1" ht="12.75">
      <c r="A131" s="144"/>
      <c r="B131" s="14" t="s">
        <v>12</v>
      </c>
      <c r="C131" s="163" t="s">
        <v>1</v>
      </c>
      <c r="D131" s="163"/>
      <c r="E131" s="260">
        <f t="shared" si="11"/>
        <v>0</v>
      </c>
      <c r="F131" s="184">
        <v>5</v>
      </c>
      <c r="G131" s="260">
        <f t="shared" si="12"/>
        <v>0</v>
      </c>
      <c r="H131" s="163"/>
      <c r="I131" s="260">
        <f t="shared" si="13"/>
        <v>0</v>
      </c>
      <c r="J131" s="139">
        <f t="shared" si="14"/>
        <v>5</v>
      </c>
      <c r="K131" s="336"/>
      <c r="L131" s="260">
        <f t="shared" si="15"/>
        <v>0</v>
      </c>
      <c r="N131" s="231"/>
      <c r="O131" s="231"/>
    </row>
    <row r="132" spans="1:25" s="3" customFormat="1" ht="12.75">
      <c r="A132" s="144"/>
      <c r="B132" s="14" t="s">
        <v>14</v>
      </c>
      <c r="C132" s="163" t="s">
        <v>1</v>
      </c>
      <c r="D132" s="163"/>
      <c r="E132" s="260">
        <f t="shared" si="11"/>
        <v>0</v>
      </c>
      <c r="F132" s="184">
        <v>1</v>
      </c>
      <c r="G132" s="260">
        <f t="shared" si="12"/>
        <v>0</v>
      </c>
      <c r="H132" s="163"/>
      <c r="I132" s="260">
        <f t="shared" si="13"/>
        <v>0</v>
      </c>
      <c r="J132" s="139">
        <f t="shared" si="14"/>
        <v>1</v>
      </c>
      <c r="K132" s="336"/>
      <c r="L132" s="260">
        <f t="shared" si="15"/>
        <v>0</v>
      </c>
      <c r="N132" s="231"/>
      <c r="O132" s="231"/>
    </row>
    <row r="133" spans="1:25" s="3" customFormat="1" ht="12.75">
      <c r="A133" s="7"/>
      <c r="B133" s="7"/>
      <c r="E133" s="260"/>
      <c r="G133" s="260"/>
      <c r="I133" s="260"/>
      <c r="J133" s="139">
        <f t="shared" si="14"/>
        <v>0</v>
      </c>
      <c r="K133" s="331"/>
      <c r="L133" s="260"/>
      <c r="N133" s="231"/>
      <c r="O133" s="246"/>
    </row>
    <row r="134" spans="1:25" s="3" customFormat="1" ht="25.5">
      <c r="A134" s="159">
        <v>13</v>
      </c>
      <c r="B134" s="43" t="s">
        <v>29</v>
      </c>
      <c r="E134" s="260"/>
      <c r="G134" s="260"/>
      <c r="I134" s="260"/>
      <c r="J134" s="139">
        <f t="shared" si="14"/>
        <v>0</v>
      </c>
      <c r="K134" s="332"/>
      <c r="L134" s="260"/>
      <c r="N134" s="226"/>
    </row>
    <row r="135" spans="1:25" s="3" customFormat="1" ht="12.75">
      <c r="A135" s="159"/>
      <c r="B135" s="43" t="s">
        <v>33</v>
      </c>
      <c r="C135" s="3" t="s">
        <v>1</v>
      </c>
      <c r="E135" s="260">
        <f t="shared" si="11"/>
        <v>0</v>
      </c>
      <c r="F135" s="3">
        <v>1</v>
      </c>
      <c r="G135" s="260">
        <f t="shared" si="12"/>
        <v>0</v>
      </c>
      <c r="I135" s="260">
        <f t="shared" si="13"/>
        <v>0</v>
      </c>
      <c r="J135" s="139">
        <f t="shared" si="14"/>
        <v>1</v>
      </c>
      <c r="K135" s="332"/>
      <c r="L135" s="260">
        <f t="shared" si="15"/>
        <v>0</v>
      </c>
      <c r="N135" s="21"/>
    </row>
    <row r="136" spans="1:25" s="3" customFormat="1" ht="12.75">
      <c r="A136" s="159"/>
      <c r="B136" s="7" t="s">
        <v>15</v>
      </c>
      <c r="C136" s="3" t="s">
        <v>1</v>
      </c>
      <c r="E136" s="260">
        <f t="shared" si="11"/>
        <v>0</v>
      </c>
      <c r="F136" s="3">
        <v>2</v>
      </c>
      <c r="G136" s="260">
        <f t="shared" si="12"/>
        <v>0</v>
      </c>
      <c r="I136" s="260">
        <f t="shared" si="13"/>
        <v>0</v>
      </c>
      <c r="J136" s="139">
        <f t="shared" si="14"/>
        <v>2</v>
      </c>
      <c r="K136" s="331"/>
      <c r="L136" s="260">
        <f t="shared" si="15"/>
        <v>0</v>
      </c>
      <c r="N136" s="222"/>
      <c r="O136" s="241"/>
    </row>
    <row r="137" spans="1:25" s="3" customFormat="1" ht="12.75">
      <c r="A137" s="159"/>
      <c r="B137" s="7" t="s">
        <v>80</v>
      </c>
      <c r="C137" s="3" t="s">
        <v>1</v>
      </c>
      <c r="E137" s="260">
        <f t="shared" si="11"/>
        <v>0</v>
      </c>
      <c r="F137" s="3">
        <v>1</v>
      </c>
      <c r="G137" s="260">
        <f t="shared" si="12"/>
        <v>0</v>
      </c>
      <c r="I137" s="260">
        <f t="shared" si="13"/>
        <v>0</v>
      </c>
      <c r="J137" s="139">
        <f t="shared" si="14"/>
        <v>1</v>
      </c>
      <c r="K137" s="331"/>
      <c r="L137" s="260">
        <f t="shared" si="15"/>
        <v>0</v>
      </c>
    </row>
    <row r="138" spans="1:25" s="3" customFormat="1" ht="12.75">
      <c r="A138" s="159"/>
      <c r="B138" s="164"/>
      <c r="E138" s="260"/>
      <c r="G138" s="260"/>
      <c r="I138" s="260"/>
      <c r="J138" s="139">
        <f t="shared" si="14"/>
        <v>0</v>
      </c>
      <c r="K138" s="331"/>
      <c r="L138" s="260"/>
    </row>
    <row r="139" spans="1:25" s="3" customFormat="1" ht="38.25">
      <c r="A139" s="159">
        <v>14</v>
      </c>
      <c r="B139" s="201" t="s">
        <v>273</v>
      </c>
      <c r="C139" s="163"/>
      <c r="D139" s="163"/>
      <c r="E139" s="260"/>
      <c r="F139" s="14"/>
      <c r="G139" s="260"/>
      <c r="H139" s="163"/>
      <c r="I139" s="260"/>
      <c r="J139" s="139">
        <f t="shared" si="14"/>
        <v>0</v>
      </c>
      <c r="K139" s="334"/>
      <c r="L139" s="260"/>
      <c r="N139" s="222"/>
      <c r="O139" s="225"/>
      <c r="P139" s="225"/>
      <c r="R139" s="14"/>
      <c r="S139" s="163"/>
      <c r="T139" s="224"/>
    </row>
    <row r="140" spans="1:25" s="3" customFormat="1" ht="12.75">
      <c r="A140" s="159"/>
      <c r="B140" s="162" t="s">
        <v>12</v>
      </c>
      <c r="C140" s="163" t="s">
        <v>1</v>
      </c>
      <c r="D140" s="163"/>
      <c r="E140" s="260">
        <f t="shared" si="11"/>
        <v>0</v>
      </c>
      <c r="F140" s="14">
        <v>1</v>
      </c>
      <c r="G140" s="260">
        <f t="shared" si="12"/>
        <v>0</v>
      </c>
      <c r="H140" s="163"/>
      <c r="I140" s="260">
        <f t="shared" si="13"/>
        <v>0</v>
      </c>
      <c r="J140" s="139">
        <f t="shared" si="14"/>
        <v>1</v>
      </c>
      <c r="K140" s="334"/>
      <c r="L140" s="260">
        <f t="shared" si="15"/>
        <v>0</v>
      </c>
      <c r="N140" s="222"/>
      <c r="O140" s="225"/>
      <c r="P140" s="225"/>
      <c r="R140" s="14"/>
      <c r="S140" s="163"/>
      <c r="T140" s="224"/>
    </row>
    <row r="141" spans="1:25" s="2" customFormat="1" ht="12.75">
      <c r="A141" s="159"/>
      <c r="B141" s="7"/>
      <c r="C141" s="3"/>
      <c r="D141" s="3"/>
      <c r="E141" s="260"/>
      <c r="F141" s="3"/>
      <c r="G141" s="260"/>
      <c r="H141" s="3"/>
      <c r="I141" s="260"/>
      <c r="J141" s="139">
        <f t="shared" si="14"/>
        <v>0</v>
      </c>
      <c r="K141" s="331"/>
      <c r="L141" s="260"/>
      <c r="M141" s="3"/>
      <c r="N141" s="222"/>
      <c r="O141" s="225"/>
      <c r="P141" s="225"/>
      <c r="Q141" s="3"/>
      <c r="R141" s="14"/>
      <c r="S141" s="163"/>
      <c r="T141" s="224"/>
      <c r="U141" s="3"/>
      <c r="V141" s="3"/>
      <c r="W141" s="3"/>
      <c r="X141" s="3"/>
      <c r="Y141" s="3"/>
    </row>
    <row r="142" spans="1:25" s="2" customFormat="1" ht="51">
      <c r="A142" s="159">
        <v>15</v>
      </c>
      <c r="B142" s="122" t="s">
        <v>31</v>
      </c>
      <c r="C142" s="14" t="s">
        <v>1</v>
      </c>
      <c r="D142" s="14"/>
      <c r="E142" s="260">
        <f t="shared" si="11"/>
        <v>0</v>
      </c>
      <c r="F142" s="14">
        <v>1</v>
      </c>
      <c r="G142" s="260">
        <f t="shared" si="12"/>
        <v>0</v>
      </c>
      <c r="H142" s="14"/>
      <c r="I142" s="260">
        <f t="shared" si="13"/>
        <v>0</v>
      </c>
      <c r="J142" s="139">
        <f t="shared" si="14"/>
        <v>1</v>
      </c>
      <c r="K142" s="334"/>
      <c r="L142" s="260">
        <f t="shared" si="15"/>
        <v>0</v>
      </c>
      <c r="M142" s="3"/>
      <c r="N142" s="222"/>
      <c r="O142" s="225"/>
      <c r="P142" s="225"/>
      <c r="Q142" s="3"/>
      <c r="R142" s="14"/>
      <c r="S142" s="163"/>
      <c r="T142" s="224"/>
      <c r="U142" s="3"/>
      <c r="V142" s="3"/>
      <c r="W142" s="3"/>
      <c r="X142" s="3"/>
      <c r="Y142" s="3"/>
    </row>
    <row r="143" spans="1:25" s="2" customFormat="1" ht="12.75">
      <c r="A143" s="168"/>
      <c r="B143" s="122"/>
      <c r="C143" s="14"/>
      <c r="D143" s="14"/>
      <c r="E143" s="260"/>
      <c r="F143" s="14"/>
      <c r="G143" s="260"/>
      <c r="H143" s="14"/>
      <c r="I143" s="260"/>
      <c r="J143" s="139">
        <f t="shared" si="14"/>
        <v>0</v>
      </c>
      <c r="K143" s="334"/>
      <c r="L143" s="260"/>
      <c r="M143" s="3"/>
      <c r="N143" s="222"/>
      <c r="O143" s="225"/>
      <c r="P143" s="225"/>
      <c r="Q143" s="3"/>
      <c r="R143" s="3"/>
      <c r="S143" s="3"/>
      <c r="T143" s="3"/>
      <c r="U143" s="3"/>
      <c r="V143" s="3"/>
      <c r="W143" s="3"/>
      <c r="X143" s="3"/>
      <c r="Y143" s="3"/>
    </row>
    <row r="144" spans="1:25" s="2" customFormat="1" ht="25.5">
      <c r="A144" s="159">
        <v>16</v>
      </c>
      <c r="B144" s="122" t="s">
        <v>38</v>
      </c>
      <c r="C144" s="14" t="s">
        <v>1</v>
      </c>
      <c r="D144" s="14"/>
      <c r="E144" s="260">
        <f t="shared" si="11"/>
        <v>0</v>
      </c>
      <c r="F144" s="14">
        <v>3</v>
      </c>
      <c r="G144" s="260">
        <f t="shared" si="12"/>
        <v>0</v>
      </c>
      <c r="H144" s="14"/>
      <c r="I144" s="260">
        <f t="shared" si="13"/>
        <v>0</v>
      </c>
      <c r="J144" s="139">
        <f t="shared" si="14"/>
        <v>3</v>
      </c>
      <c r="K144" s="334"/>
      <c r="L144" s="260">
        <f t="shared" si="15"/>
        <v>0</v>
      </c>
      <c r="M144" s="3"/>
      <c r="N144" s="222"/>
      <c r="O144" s="3"/>
      <c r="P144" s="3"/>
      <c r="Q144" s="3"/>
      <c r="R144" s="3"/>
      <c r="S144" s="3"/>
      <c r="T144" s="3"/>
      <c r="U144" s="3"/>
      <c r="V144" s="3"/>
      <c r="W144" s="3"/>
      <c r="X144" s="3"/>
      <c r="Y144" s="3"/>
    </row>
    <row r="145" spans="1:25" s="3" customFormat="1" ht="12.75">
      <c r="A145" s="159"/>
      <c r="B145" s="122"/>
      <c r="C145" s="14"/>
      <c r="D145" s="14"/>
      <c r="E145" s="260"/>
      <c r="F145" s="14"/>
      <c r="G145" s="260"/>
      <c r="H145" s="14"/>
      <c r="I145" s="260"/>
      <c r="J145" s="139">
        <f t="shared" si="14"/>
        <v>0</v>
      </c>
      <c r="K145" s="334"/>
      <c r="L145" s="260"/>
    </row>
    <row r="146" spans="1:25" s="3" customFormat="1" ht="103.5" customHeight="1">
      <c r="A146" s="159">
        <v>17</v>
      </c>
      <c r="B146" s="162" t="s">
        <v>279</v>
      </c>
      <c r="C146" s="124" t="s">
        <v>1</v>
      </c>
      <c r="D146" s="124"/>
      <c r="E146" s="260">
        <f t="shared" si="11"/>
        <v>0</v>
      </c>
      <c r="F146" s="124">
        <v>1</v>
      </c>
      <c r="G146" s="260">
        <f t="shared" si="12"/>
        <v>0</v>
      </c>
      <c r="H146" s="124"/>
      <c r="I146" s="260">
        <f t="shared" si="13"/>
        <v>0</v>
      </c>
      <c r="J146" s="139">
        <f t="shared" si="14"/>
        <v>1</v>
      </c>
      <c r="K146" s="337"/>
      <c r="L146" s="260">
        <f t="shared" si="15"/>
        <v>0</v>
      </c>
    </row>
    <row r="147" spans="1:25" s="3" customFormat="1" ht="12.75">
      <c r="A147" s="159"/>
      <c r="B147" s="122"/>
      <c r="C147" s="14"/>
      <c r="D147" s="14"/>
      <c r="E147" s="260"/>
      <c r="F147" s="14"/>
      <c r="G147" s="260"/>
      <c r="H147" s="14"/>
      <c r="I147" s="260"/>
      <c r="J147" s="139">
        <f t="shared" si="14"/>
        <v>0</v>
      </c>
      <c r="K147" s="334"/>
      <c r="L147" s="260"/>
    </row>
    <row r="148" spans="1:25" s="3" customFormat="1" ht="25.5">
      <c r="A148" s="144">
        <v>18</v>
      </c>
      <c r="B148" s="162" t="s">
        <v>85</v>
      </c>
      <c r="C148" s="163"/>
      <c r="D148" s="163"/>
      <c r="E148" s="260"/>
      <c r="F148" s="14"/>
      <c r="G148" s="260"/>
      <c r="H148" s="163"/>
      <c r="I148" s="260"/>
      <c r="J148" s="139">
        <f t="shared" si="14"/>
        <v>0</v>
      </c>
      <c r="K148" s="334"/>
      <c r="L148" s="260"/>
    </row>
    <row r="149" spans="1:25" s="3" customFormat="1" ht="12.75">
      <c r="A149" s="144"/>
      <c r="B149" s="162" t="s">
        <v>80</v>
      </c>
      <c r="C149" s="163" t="s">
        <v>1</v>
      </c>
      <c r="D149" s="163"/>
      <c r="E149" s="260">
        <f t="shared" si="11"/>
        <v>0</v>
      </c>
      <c r="F149" s="14">
        <v>1</v>
      </c>
      <c r="G149" s="260">
        <f t="shared" si="12"/>
        <v>0</v>
      </c>
      <c r="H149" s="163"/>
      <c r="I149" s="260">
        <f t="shared" si="13"/>
        <v>0</v>
      </c>
      <c r="J149" s="139">
        <f t="shared" si="14"/>
        <v>1</v>
      </c>
      <c r="K149" s="334"/>
      <c r="L149" s="260">
        <f t="shared" si="15"/>
        <v>0</v>
      </c>
    </row>
    <row r="150" spans="1:25" s="2" customFormat="1" ht="12.75">
      <c r="A150" s="144"/>
      <c r="B150" s="162"/>
      <c r="C150" s="163"/>
      <c r="D150" s="163"/>
      <c r="E150" s="260"/>
      <c r="F150" s="14"/>
      <c r="G150" s="260"/>
      <c r="H150" s="163"/>
      <c r="I150" s="260"/>
      <c r="J150" s="139">
        <f t="shared" si="14"/>
        <v>0</v>
      </c>
      <c r="K150" s="334"/>
      <c r="L150" s="260"/>
      <c r="M150" s="3"/>
      <c r="N150" s="50"/>
      <c r="O150" s="50"/>
      <c r="P150" s="3"/>
      <c r="Q150" s="3"/>
      <c r="R150" s="3"/>
      <c r="S150" s="3"/>
      <c r="T150" s="3"/>
      <c r="U150" s="3"/>
      <c r="V150" s="3"/>
      <c r="W150" s="3"/>
      <c r="X150" s="3"/>
      <c r="Y150" s="3"/>
    </row>
    <row r="151" spans="1:25" s="2" customFormat="1" ht="102">
      <c r="A151" s="160">
        <v>19</v>
      </c>
      <c r="B151" s="120" t="s">
        <v>280</v>
      </c>
      <c r="C151" s="14" t="s">
        <v>1</v>
      </c>
      <c r="D151" s="14"/>
      <c r="E151" s="260">
        <f t="shared" si="11"/>
        <v>0</v>
      </c>
      <c r="F151" s="184">
        <v>1</v>
      </c>
      <c r="G151" s="260">
        <f t="shared" si="12"/>
        <v>0</v>
      </c>
      <c r="H151" s="14"/>
      <c r="I151" s="260">
        <f t="shared" si="13"/>
        <v>0</v>
      </c>
      <c r="J151" s="139">
        <f t="shared" si="14"/>
        <v>1</v>
      </c>
      <c r="K151" s="338"/>
      <c r="L151" s="260">
        <f t="shared" si="15"/>
        <v>0</v>
      </c>
      <c r="M151" s="3"/>
      <c r="N151" s="50"/>
      <c r="O151" s="50"/>
      <c r="P151" s="3"/>
      <c r="Q151" s="3"/>
      <c r="R151" s="3"/>
      <c r="S151" s="3"/>
      <c r="T151" s="3"/>
      <c r="U151" s="3"/>
      <c r="V151" s="3"/>
      <c r="W151" s="3"/>
      <c r="X151" s="3"/>
      <c r="Y151" s="3"/>
    </row>
    <row r="152" spans="1:25" s="2" customFormat="1" ht="12.75">
      <c r="A152" s="144"/>
      <c r="B152" s="162"/>
      <c r="C152" s="163"/>
      <c r="D152" s="163"/>
      <c r="E152" s="260"/>
      <c r="F152" s="14"/>
      <c r="G152" s="260"/>
      <c r="H152" s="163"/>
      <c r="I152" s="260"/>
      <c r="J152" s="139">
        <f t="shared" si="14"/>
        <v>0</v>
      </c>
      <c r="K152" s="334"/>
      <c r="L152" s="260"/>
      <c r="M152" s="3"/>
      <c r="N152" s="50"/>
      <c r="O152" s="50"/>
      <c r="P152" s="3"/>
      <c r="Q152" s="3"/>
      <c r="R152" s="3"/>
      <c r="S152" s="3"/>
      <c r="T152" s="3"/>
      <c r="U152" s="3"/>
      <c r="V152" s="3"/>
      <c r="W152" s="3"/>
      <c r="X152" s="3"/>
      <c r="Y152" s="3"/>
    </row>
    <row r="153" spans="1:25" s="2" customFormat="1" ht="127.5">
      <c r="A153" s="121">
        <v>20</v>
      </c>
      <c r="B153" s="125" t="s">
        <v>282</v>
      </c>
      <c r="C153" s="124" t="s">
        <v>1</v>
      </c>
      <c r="D153" s="124"/>
      <c r="E153" s="260">
        <f t="shared" si="11"/>
        <v>0</v>
      </c>
      <c r="F153" s="124">
        <v>1</v>
      </c>
      <c r="G153" s="260">
        <f t="shared" si="12"/>
        <v>0</v>
      </c>
      <c r="H153" s="124"/>
      <c r="I153" s="260">
        <f t="shared" si="13"/>
        <v>0</v>
      </c>
      <c r="J153" s="139">
        <f t="shared" si="14"/>
        <v>1</v>
      </c>
      <c r="K153" s="337"/>
      <c r="L153" s="260">
        <f t="shared" si="15"/>
        <v>0</v>
      </c>
      <c r="M153" s="3"/>
      <c r="N153" s="50"/>
      <c r="O153" s="50"/>
      <c r="P153" s="3"/>
      <c r="Q153" s="3"/>
      <c r="R153" s="3"/>
      <c r="S153" s="3"/>
      <c r="T153" s="3"/>
      <c r="U153" s="3"/>
      <c r="V153" s="3"/>
      <c r="W153" s="3"/>
      <c r="X153" s="3"/>
      <c r="Y153" s="3"/>
    </row>
    <row r="154" spans="1:25" s="2" customFormat="1" ht="12.75" customHeight="1">
      <c r="A154" s="121"/>
      <c r="B154" s="125"/>
      <c r="C154" s="124"/>
      <c r="D154" s="124"/>
      <c r="E154" s="260"/>
      <c r="F154" s="124"/>
      <c r="G154" s="260"/>
      <c r="H154" s="124"/>
      <c r="I154" s="260"/>
      <c r="J154" s="139">
        <f t="shared" si="14"/>
        <v>0</v>
      </c>
      <c r="K154" s="337"/>
      <c r="L154" s="260"/>
      <c r="M154" s="3"/>
      <c r="N154" s="21"/>
      <c r="O154" s="3"/>
      <c r="P154" s="22"/>
      <c r="Q154" s="223"/>
      <c r="R154" s="223"/>
      <c r="S154" s="247"/>
      <c r="T154" s="223"/>
      <c r="U154" s="22"/>
      <c r="V154" s="22"/>
      <c r="W154" s="3"/>
      <c r="X154" s="3"/>
      <c r="Y154" s="3"/>
    </row>
    <row r="155" spans="1:25" s="2" customFormat="1" ht="127.5">
      <c r="A155" s="121">
        <v>21</v>
      </c>
      <c r="B155" s="125" t="s">
        <v>281</v>
      </c>
      <c r="C155" s="124" t="s">
        <v>1</v>
      </c>
      <c r="D155" s="124"/>
      <c r="E155" s="260">
        <f t="shared" si="11"/>
        <v>0</v>
      </c>
      <c r="F155" s="124">
        <v>1</v>
      </c>
      <c r="G155" s="260">
        <f t="shared" si="12"/>
        <v>0</v>
      </c>
      <c r="H155" s="124"/>
      <c r="I155" s="260">
        <f t="shared" si="13"/>
        <v>0</v>
      </c>
      <c r="J155" s="139">
        <f t="shared" si="14"/>
        <v>1</v>
      </c>
      <c r="K155" s="337"/>
      <c r="L155" s="260">
        <f t="shared" si="15"/>
        <v>0</v>
      </c>
      <c r="M155" s="3"/>
      <c r="N155" s="50"/>
      <c r="O155" s="50"/>
      <c r="P155" s="3"/>
      <c r="Q155" s="3"/>
      <c r="R155" s="3"/>
      <c r="S155" s="3"/>
      <c r="T155" s="3"/>
      <c r="U155" s="3"/>
      <c r="V155" s="3"/>
      <c r="W155" s="3"/>
      <c r="X155" s="3"/>
      <c r="Y155" s="3"/>
    </row>
    <row r="156" spans="1:25" s="2" customFormat="1" ht="12.75">
      <c r="A156" s="121"/>
      <c r="B156" s="125"/>
      <c r="C156" s="124"/>
      <c r="D156" s="124"/>
      <c r="E156" s="260"/>
      <c r="F156" s="124"/>
      <c r="G156" s="260"/>
      <c r="H156" s="124"/>
      <c r="I156" s="260"/>
      <c r="J156" s="139">
        <f t="shared" si="14"/>
        <v>0</v>
      </c>
      <c r="K156" s="337"/>
      <c r="L156" s="260"/>
      <c r="M156" s="3"/>
      <c r="N156" s="50"/>
      <c r="O156" s="50"/>
      <c r="P156" s="3"/>
      <c r="Q156" s="3"/>
      <c r="R156" s="3"/>
      <c r="S156" s="3"/>
      <c r="T156" s="3"/>
      <c r="U156" s="3"/>
      <c r="V156" s="3"/>
      <c r="W156" s="3"/>
      <c r="X156" s="3"/>
      <c r="Y156" s="3"/>
    </row>
    <row r="157" spans="1:25" s="2" customFormat="1" ht="153">
      <c r="A157" s="127">
        <v>22</v>
      </c>
      <c r="B157" s="46" t="s">
        <v>278</v>
      </c>
      <c r="C157" s="3" t="s">
        <v>1</v>
      </c>
      <c r="D157" s="3"/>
      <c r="E157" s="260">
        <f t="shared" si="11"/>
        <v>0</v>
      </c>
      <c r="F157" s="3">
        <v>1</v>
      </c>
      <c r="G157" s="260">
        <f t="shared" si="12"/>
        <v>0</v>
      </c>
      <c r="H157" s="3"/>
      <c r="I157" s="260">
        <f t="shared" si="13"/>
        <v>0</v>
      </c>
      <c r="J157" s="139">
        <f t="shared" si="14"/>
        <v>1</v>
      </c>
      <c r="K157" s="331"/>
      <c r="L157" s="260">
        <f t="shared" si="15"/>
        <v>0</v>
      </c>
      <c r="M157" s="3"/>
      <c r="N157" s="50"/>
      <c r="O157" s="50"/>
      <c r="P157" s="3"/>
      <c r="Q157" s="3"/>
      <c r="R157" s="3"/>
      <c r="S157" s="3"/>
      <c r="T157" s="3"/>
      <c r="U157" s="3"/>
      <c r="V157" s="3"/>
      <c r="W157" s="3"/>
      <c r="X157" s="3"/>
      <c r="Y157" s="3"/>
    </row>
    <row r="158" spans="1:25" s="2" customFormat="1" ht="12.75">
      <c r="A158" s="127"/>
      <c r="B158" s="46"/>
      <c r="C158" s="3"/>
      <c r="D158" s="3"/>
      <c r="E158" s="260"/>
      <c r="F158" s="3"/>
      <c r="G158" s="260"/>
      <c r="H158" s="3"/>
      <c r="I158" s="260"/>
      <c r="J158" s="139">
        <f t="shared" si="14"/>
        <v>0</v>
      </c>
      <c r="K158" s="331"/>
      <c r="L158" s="260"/>
      <c r="M158" s="3"/>
      <c r="N158" s="50"/>
      <c r="O158" s="50"/>
      <c r="P158" s="3"/>
      <c r="Q158" s="3"/>
      <c r="R158" s="3"/>
      <c r="S158" s="3"/>
      <c r="T158" s="3"/>
      <c r="U158" s="3"/>
      <c r="V158" s="3"/>
      <c r="W158" s="3"/>
      <c r="X158" s="3"/>
      <c r="Y158" s="3"/>
    </row>
    <row r="159" spans="1:25" s="2" customFormat="1" ht="95.25" customHeight="1">
      <c r="A159" s="144">
        <v>23</v>
      </c>
      <c r="B159" s="125" t="s">
        <v>290</v>
      </c>
      <c r="C159" s="165"/>
      <c r="D159" s="165"/>
      <c r="E159" s="260"/>
      <c r="F159" s="165"/>
      <c r="G159" s="260"/>
      <c r="H159" s="165"/>
      <c r="I159" s="260"/>
      <c r="J159" s="139">
        <f t="shared" si="14"/>
        <v>0</v>
      </c>
      <c r="K159" s="334"/>
      <c r="L159" s="260"/>
      <c r="M159" s="3"/>
      <c r="N159" s="50"/>
      <c r="O159" s="50"/>
      <c r="P159" s="3"/>
      <c r="Q159" s="3"/>
      <c r="R159" s="3"/>
      <c r="S159" s="3"/>
      <c r="T159" s="3"/>
      <c r="U159" s="3"/>
      <c r="V159" s="3"/>
      <c r="W159" s="3"/>
      <c r="X159" s="3"/>
      <c r="Y159" s="3"/>
    </row>
    <row r="160" spans="1:25" s="2" customFormat="1" ht="12.75">
      <c r="A160" s="144"/>
      <c r="B160" s="14" t="s">
        <v>32</v>
      </c>
      <c r="C160" s="165" t="s">
        <v>1</v>
      </c>
      <c r="D160" s="165"/>
      <c r="E160" s="260">
        <f t="shared" si="11"/>
        <v>0</v>
      </c>
      <c r="F160" s="165"/>
      <c r="G160" s="260">
        <f t="shared" si="12"/>
        <v>0</v>
      </c>
      <c r="H160" s="165"/>
      <c r="I160" s="260">
        <f t="shared" si="13"/>
        <v>0</v>
      </c>
      <c r="J160" s="139">
        <f t="shared" si="14"/>
        <v>0</v>
      </c>
      <c r="K160" s="334"/>
      <c r="L160" s="260">
        <f t="shared" si="15"/>
        <v>0</v>
      </c>
      <c r="M160" s="3"/>
      <c r="N160" s="50"/>
      <c r="O160" s="50"/>
      <c r="P160" s="3"/>
      <c r="Q160" s="3"/>
      <c r="R160" s="3"/>
      <c r="S160" s="3"/>
      <c r="T160" s="3"/>
      <c r="U160" s="3"/>
      <c r="V160" s="3"/>
      <c r="W160" s="3"/>
      <c r="X160" s="3"/>
      <c r="Y160" s="3"/>
    </row>
    <row r="161" spans="1:25" s="2" customFormat="1" ht="12.75">
      <c r="A161" s="144"/>
      <c r="B161" s="14" t="s">
        <v>33</v>
      </c>
      <c r="C161" s="165" t="s">
        <v>1</v>
      </c>
      <c r="D161" s="165">
        <v>2</v>
      </c>
      <c r="E161" s="260">
        <f t="shared" si="11"/>
        <v>0</v>
      </c>
      <c r="F161" s="165">
        <v>5</v>
      </c>
      <c r="G161" s="260">
        <f t="shared" si="12"/>
        <v>0</v>
      </c>
      <c r="H161" s="165"/>
      <c r="I161" s="260">
        <f t="shared" si="13"/>
        <v>0</v>
      </c>
      <c r="J161" s="139">
        <f t="shared" si="14"/>
        <v>7</v>
      </c>
      <c r="K161" s="334"/>
      <c r="L161" s="260">
        <f t="shared" si="15"/>
        <v>0</v>
      </c>
      <c r="M161" s="3"/>
      <c r="N161" s="50"/>
      <c r="O161" s="50"/>
      <c r="P161" s="3"/>
      <c r="Q161" s="3"/>
      <c r="R161" s="3"/>
      <c r="S161" s="3"/>
      <c r="T161" s="3"/>
      <c r="U161" s="3"/>
      <c r="V161" s="3"/>
      <c r="W161" s="3"/>
      <c r="X161" s="3"/>
      <c r="Y161" s="3"/>
    </row>
    <row r="162" spans="1:25" s="2" customFormat="1" ht="12.75">
      <c r="A162" s="144"/>
      <c r="B162" s="14" t="s">
        <v>34</v>
      </c>
      <c r="C162" s="165" t="s">
        <v>1</v>
      </c>
      <c r="D162" s="165"/>
      <c r="E162" s="260">
        <f t="shared" si="11"/>
        <v>0</v>
      </c>
      <c r="F162" s="165"/>
      <c r="G162" s="260">
        <f t="shared" si="12"/>
        <v>0</v>
      </c>
      <c r="H162" s="165"/>
      <c r="I162" s="260">
        <f t="shared" si="13"/>
        <v>0</v>
      </c>
      <c r="J162" s="139">
        <f t="shared" si="14"/>
        <v>0</v>
      </c>
      <c r="K162" s="334"/>
      <c r="L162" s="260">
        <f t="shared" si="15"/>
        <v>0</v>
      </c>
      <c r="M162" s="3"/>
      <c r="N162" s="50"/>
      <c r="O162" s="50"/>
      <c r="P162" s="3"/>
      <c r="Q162" s="3"/>
      <c r="R162" s="3"/>
      <c r="S162" s="3"/>
      <c r="T162" s="3"/>
      <c r="U162" s="3"/>
      <c r="V162" s="3"/>
      <c r="W162" s="3"/>
      <c r="X162" s="3"/>
      <c r="Y162" s="3"/>
    </row>
    <row r="163" spans="1:25" s="26" customFormat="1" ht="14.25">
      <c r="A163" s="144"/>
      <c r="B163" s="14" t="s">
        <v>35</v>
      </c>
      <c r="C163" s="165" t="s">
        <v>1</v>
      </c>
      <c r="D163" s="165"/>
      <c r="E163" s="260">
        <f t="shared" si="11"/>
        <v>0</v>
      </c>
      <c r="F163" s="165"/>
      <c r="G163" s="260">
        <f t="shared" si="12"/>
        <v>0</v>
      </c>
      <c r="H163" s="165"/>
      <c r="I163" s="260">
        <f t="shared" si="13"/>
        <v>0</v>
      </c>
      <c r="J163" s="139">
        <f t="shared" si="14"/>
        <v>0</v>
      </c>
      <c r="K163" s="334"/>
      <c r="L163" s="260">
        <f t="shared" si="15"/>
        <v>0</v>
      </c>
      <c r="M163" s="14"/>
      <c r="N163" s="193"/>
      <c r="O163" s="193"/>
      <c r="P163" s="14"/>
      <c r="Q163" s="14"/>
      <c r="R163" s="14"/>
      <c r="S163" s="248"/>
      <c r="T163" s="14"/>
      <c r="U163" s="14"/>
      <c r="V163" s="14"/>
      <c r="W163" s="3"/>
      <c r="X163" s="3"/>
      <c r="Y163" s="3"/>
    </row>
    <row r="164" spans="1:25" s="26" customFormat="1" ht="14.25">
      <c r="A164" s="144"/>
      <c r="B164" s="14" t="s">
        <v>36</v>
      </c>
      <c r="C164" s="165" t="s">
        <v>1</v>
      </c>
      <c r="D164" s="165">
        <v>2</v>
      </c>
      <c r="E164" s="260">
        <f t="shared" si="11"/>
        <v>0</v>
      </c>
      <c r="F164" s="165">
        <v>12</v>
      </c>
      <c r="G164" s="260">
        <f t="shared" si="12"/>
        <v>0</v>
      </c>
      <c r="H164" s="165"/>
      <c r="I164" s="260">
        <f t="shared" si="13"/>
        <v>0</v>
      </c>
      <c r="J164" s="139">
        <f t="shared" si="14"/>
        <v>14</v>
      </c>
      <c r="K164" s="334"/>
      <c r="L164" s="260">
        <f t="shared" si="15"/>
        <v>0</v>
      </c>
      <c r="M164" s="14"/>
      <c r="N164" s="193"/>
      <c r="O164" s="193"/>
      <c r="P164" s="14"/>
      <c r="Q164" s="14"/>
      <c r="R164" s="14"/>
      <c r="S164" s="248"/>
      <c r="T164" s="14"/>
      <c r="U164" s="14"/>
      <c r="V164" s="14"/>
      <c r="W164" s="3"/>
      <c r="X164" s="3"/>
      <c r="Y164" s="3"/>
    </row>
    <row r="165" spans="1:25" s="26" customFormat="1" ht="14.25">
      <c r="A165" s="144"/>
      <c r="B165" s="14" t="s">
        <v>238</v>
      </c>
      <c r="C165" s="165" t="s">
        <v>1</v>
      </c>
      <c r="D165" s="165"/>
      <c r="E165" s="260">
        <f t="shared" si="11"/>
        <v>0</v>
      </c>
      <c r="F165" s="165"/>
      <c r="G165" s="260">
        <f t="shared" si="12"/>
        <v>0</v>
      </c>
      <c r="H165" s="165"/>
      <c r="I165" s="260">
        <f t="shared" si="13"/>
        <v>0</v>
      </c>
      <c r="J165" s="139">
        <f t="shared" si="14"/>
        <v>0</v>
      </c>
      <c r="K165" s="334"/>
      <c r="L165" s="260">
        <f t="shared" si="15"/>
        <v>0</v>
      </c>
      <c r="M165" s="14"/>
      <c r="N165" s="193"/>
      <c r="O165" s="193"/>
      <c r="P165" s="14"/>
      <c r="Q165" s="14"/>
      <c r="R165" s="14"/>
      <c r="S165" s="248"/>
      <c r="T165" s="14"/>
      <c r="U165" s="14"/>
      <c r="V165" s="14"/>
      <c r="W165" s="3"/>
      <c r="X165" s="3"/>
      <c r="Y165" s="3"/>
    </row>
    <row r="166" spans="1:25" s="26" customFormat="1" ht="14.25">
      <c r="A166" s="176"/>
      <c r="B166" s="14" t="s">
        <v>283</v>
      </c>
      <c r="C166" s="165" t="s">
        <v>1</v>
      </c>
      <c r="D166" s="165"/>
      <c r="E166" s="260">
        <f t="shared" si="11"/>
        <v>0</v>
      </c>
      <c r="F166" s="165"/>
      <c r="G166" s="260">
        <f t="shared" si="12"/>
        <v>0</v>
      </c>
      <c r="H166" s="165"/>
      <c r="I166" s="260">
        <f t="shared" si="13"/>
        <v>0</v>
      </c>
      <c r="J166" s="139">
        <f t="shared" si="14"/>
        <v>0</v>
      </c>
      <c r="K166" s="334"/>
      <c r="L166" s="260">
        <f t="shared" si="15"/>
        <v>0</v>
      </c>
      <c r="M166" s="14"/>
      <c r="N166" s="193"/>
      <c r="O166" s="193"/>
      <c r="P166" s="14"/>
      <c r="Q166" s="14"/>
      <c r="R166" s="14"/>
      <c r="S166" s="248"/>
      <c r="T166" s="14"/>
      <c r="U166" s="14"/>
      <c r="V166" s="14"/>
      <c r="W166" s="3"/>
      <c r="X166" s="3"/>
      <c r="Y166" s="3"/>
    </row>
    <row r="167" spans="1:25" s="26" customFormat="1" ht="14.25">
      <c r="A167" s="176"/>
      <c r="B167" s="14"/>
      <c r="C167" s="165"/>
      <c r="D167" s="165"/>
      <c r="E167" s="260"/>
      <c r="F167" s="165"/>
      <c r="G167" s="260"/>
      <c r="H167" s="165"/>
      <c r="I167" s="260"/>
      <c r="J167" s="139">
        <f t="shared" si="14"/>
        <v>0</v>
      </c>
      <c r="K167" s="334"/>
      <c r="L167" s="260"/>
      <c r="M167" s="14"/>
      <c r="N167" s="193"/>
      <c r="O167" s="193"/>
      <c r="P167" s="14"/>
      <c r="Q167" s="14"/>
      <c r="R167" s="14"/>
      <c r="S167" s="248"/>
      <c r="T167" s="14"/>
      <c r="U167" s="14"/>
      <c r="V167" s="14"/>
      <c r="W167" s="3"/>
      <c r="X167" s="3"/>
      <c r="Y167" s="3"/>
    </row>
    <row r="168" spans="1:25" s="26" customFormat="1" ht="102">
      <c r="A168" s="176">
        <v>24</v>
      </c>
      <c r="B168" s="193" t="s">
        <v>398</v>
      </c>
      <c r="C168" s="165" t="s">
        <v>1</v>
      </c>
      <c r="D168" s="165"/>
      <c r="E168" s="260">
        <f t="shared" si="11"/>
        <v>0</v>
      </c>
      <c r="F168" s="220">
        <v>1</v>
      </c>
      <c r="G168" s="260">
        <f t="shared" si="12"/>
        <v>0</v>
      </c>
      <c r="H168" s="165"/>
      <c r="I168" s="260">
        <f t="shared" si="13"/>
        <v>0</v>
      </c>
      <c r="J168" s="139">
        <f t="shared" si="14"/>
        <v>1</v>
      </c>
      <c r="K168" s="334"/>
      <c r="L168" s="260">
        <f t="shared" si="15"/>
        <v>0</v>
      </c>
      <c r="M168" s="14"/>
      <c r="N168" s="193"/>
      <c r="O168" s="193"/>
      <c r="P168" s="14"/>
      <c r="Q168" s="14"/>
      <c r="R168" s="14"/>
      <c r="S168" s="248"/>
      <c r="T168" s="14"/>
      <c r="U168" s="14"/>
      <c r="V168" s="14"/>
      <c r="W168" s="3"/>
      <c r="X168" s="3"/>
      <c r="Y168" s="3"/>
    </row>
    <row r="169" spans="1:25" s="26" customFormat="1" ht="14.25">
      <c r="A169" s="176"/>
      <c r="B169" s="14"/>
      <c r="C169" s="165"/>
      <c r="D169" s="165"/>
      <c r="E169" s="260"/>
      <c r="F169" s="220"/>
      <c r="G169" s="260"/>
      <c r="H169" s="165"/>
      <c r="I169" s="260"/>
      <c r="J169" s="139">
        <f t="shared" si="14"/>
        <v>0</v>
      </c>
      <c r="K169" s="334"/>
      <c r="L169" s="260"/>
      <c r="M169" s="14"/>
      <c r="N169" s="193"/>
      <c r="O169" s="193"/>
      <c r="P169" s="14"/>
      <c r="Q169" s="14"/>
      <c r="R169" s="14"/>
      <c r="S169" s="248"/>
      <c r="T169" s="14"/>
      <c r="U169" s="14"/>
      <c r="V169" s="14"/>
      <c r="W169" s="3"/>
      <c r="X169" s="3"/>
      <c r="Y169" s="3"/>
    </row>
    <row r="170" spans="1:25" s="26" customFormat="1" ht="103.5" customHeight="1">
      <c r="A170" s="176">
        <v>25</v>
      </c>
      <c r="B170" s="174" t="s">
        <v>399</v>
      </c>
      <c r="C170" s="165" t="s">
        <v>1</v>
      </c>
      <c r="D170" s="165"/>
      <c r="E170" s="260">
        <f t="shared" si="11"/>
        <v>0</v>
      </c>
      <c r="F170" s="220">
        <v>1</v>
      </c>
      <c r="G170" s="260">
        <f t="shared" si="12"/>
        <v>0</v>
      </c>
      <c r="H170" s="165"/>
      <c r="I170" s="260">
        <f t="shared" si="13"/>
        <v>0</v>
      </c>
      <c r="J170" s="139">
        <f t="shared" si="14"/>
        <v>1</v>
      </c>
      <c r="K170" s="334"/>
      <c r="L170" s="260">
        <f t="shared" si="15"/>
        <v>0</v>
      </c>
      <c r="M170" s="14"/>
      <c r="N170" s="193"/>
      <c r="O170" s="193"/>
      <c r="P170" s="14"/>
      <c r="Q170" s="14"/>
      <c r="R170" s="14"/>
      <c r="S170" s="248"/>
      <c r="T170" s="14"/>
      <c r="U170" s="14"/>
      <c r="V170" s="14"/>
      <c r="W170" s="3"/>
      <c r="X170" s="3"/>
      <c r="Y170" s="3"/>
    </row>
    <row r="171" spans="1:25" s="26" customFormat="1" ht="14.25">
      <c r="A171" s="176"/>
      <c r="B171" s="14"/>
      <c r="C171" s="165"/>
      <c r="D171" s="165"/>
      <c r="E171" s="260"/>
      <c r="F171" s="220"/>
      <c r="G171" s="260"/>
      <c r="H171" s="165"/>
      <c r="I171" s="260"/>
      <c r="J171" s="139">
        <f t="shared" si="14"/>
        <v>0</v>
      </c>
      <c r="K171" s="334"/>
      <c r="L171" s="260"/>
      <c r="M171" s="14"/>
      <c r="N171" s="193"/>
      <c r="O171" s="193"/>
      <c r="P171" s="14"/>
      <c r="Q171" s="14"/>
      <c r="R171" s="14"/>
      <c r="S171" s="248"/>
      <c r="T171" s="14"/>
      <c r="U171" s="14"/>
      <c r="V171" s="14"/>
      <c r="W171" s="3"/>
      <c r="X171" s="3"/>
      <c r="Y171" s="3"/>
    </row>
    <row r="172" spans="1:25" s="26" customFormat="1" ht="191.25">
      <c r="A172" s="176">
        <v>26</v>
      </c>
      <c r="B172" s="193" t="s">
        <v>405</v>
      </c>
      <c r="C172" s="165"/>
      <c r="D172" s="165"/>
      <c r="E172" s="260"/>
      <c r="F172" s="220"/>
      <c r="G172" s="260">
        <f t="shared" si="12"/>
        <v>0</v>
      </c>
      <c r="H172" s="165"/>
      <c r="I172" s="260"/>
      <c r="J172" s="139">
        <f t="shared" si="14"/>
        <v>0</v>
      </c>
      <c r="K172" s="334"/>
      <c r="L172" s="260"/>
      <c r="M172" s="14"/>
      <c r="N172" s="193"/>
      <c r="O172" s="193"/>
      <c r="P172" s="14"/>
      <c r="Q172" s="14"/>
      <c r="R172" s="14"/>
      <c r="S172" s="248"/>
      <c r="T172" s="14"/>
      <c r="U172" s="14"/>
      <c r="V172" s="14"/>
      <c r="W172" s="3"/>
      <c r="X172" s="3"/>
      <c r="Y172" s="3"/>
    </row>
    <row r="173" spans="1:25" s="26" customFormat="1" ht="14.25">
      <c r="A173" s="176"/>
      <c r="B173" s="14"/>
      <c r="C173" s="165" t="s">
        <v>1</v>
      </c>
      <c r="D173" s="165"/>
      <c r="E173" s="260">
        <f t="shared" si="11"/>
        <v>0</v>
      </c>
      <c r="F173" s="220">
        <v>1</v>
      </c>
      <c r="G173" s="260">
        <f t="shared" si="12"/>
        <v>0</v>
      </c>
      <c r="H173" s="165"/>
      <c r="I173" s="260">
        <f t="shared" si="13"/>
        <v>0</v>
      </c>
      <c r="J173" s="139">
        <f t="shared" si="14"/>
        <v>1</v>
      </c>
      <c r="K173" s="334"/>
      <c r="L173" s="260">
        <f t="shared" si="15"/>
        <v>0</v>
      </c>
      <c r="M173" s="14"/>
      <c r="N173" s="193"/>
      <c r="O173" s="193"/>
      <c r="P173" s="14"/>
      <c r="Q173" s="14"/>
      <c r="R173" s="14"/>
      <c r="S173" s="248"/>
      <c r="T173" s="14"/>
      <c r="U173" s="14"/>
      <c r="V173" s="14"/>
      <c r="W173" s="3"/>
      <c r="X173" s="3"/>
      <c r="Y173" s="3"/>
    </row>
    <row r="174" spans="1:25" s="26" customFormat="1" ht="14.25">
      <c r="A174" s="176"/>
      <c r="B174" s="14"/>
      <c r="C174" s="165"/>
      <c r="D174" s="165"/>
      <c r="E174" s="260"/>
      <c r="F174" s="220"/>
      <c r="G174" s="260"/>
      <c r="H174" s="165"/>
      <c r="I174" s="260"/>
      <c r="J174" s="139">
        <f t="shared" si="14"/>
        <v>0</v>
      </c>
      <c r="K174" s="334"/>
      <c r="L174" s="260"/>
      <c r="M174" s="3"/>
      <c r="N174" s="3"/>
      <c r="O174" s="3"/>
      <c r="P174" s="3"/>
      <c r="Q174" s="3"/>
      <c r="R174" s="3"/>
      <c r="S174" s="3"/>
      <c r="T174" s="3"/>
      <c r="U174" s="3"/>
      <c r="V174" s="3"/>
      <c r="W174" s="3"/>
      <c r="X174" s="3"/>
      <c r="Y174" s="3"/>
    </row>
    <row r="175" spans="1:25" s="26" customFormat="1" ht="14.25">
      <c r="A175" s="176">
        <v>27</v>
      </c>
      <c r="B175" s="14" t="s">
        <v>391</v>
      </c>
      <c r="C175" s="165" t="s">
        <v>392</v>
      </c>
      <c r="D175" s="165"/>
      <c r="E175" s="260">
        <f>D175*K175</f>
        <v>0</v>
      </c>
      <c r="F175" s="220">
        <v>25</v>
      </c>
      <c r="G175" s="260">
        <f>F175*K175</f>
        <v>0</v>
      </c>
      <c r="H175" s="165"/>
      <c r="I175" s="260">
        <f>H175*K175</f>
        <v>0</v>
      </c>
      <c r="J175" s="139">
        <f>D175+F175+H175</f>
        <v>25</v>
      </c>
      <c r="K175" s="334"/>
      <c r="L175" s="260">
        <f>J175*K175</f>
        <v>0</v>
      </c>
      <c r="M175" s="3"/>
      <c r="N175" s="3"/>
      <c r="O175" s="3"/>
      <c r="P175" s="3"/>
      <c r="Q175" s="3"/>
      <c r="R175" s="3"/>
      <c r="S175" s="3"/>
      <c r="T175" s="3"/>
      <c r="U175" s="3"/>
      <c r="V175" s="3"/>
      <c r="W175" s="3"/>
      <c r="X175" s="3"/>
      <c r="Y175" s="3"/>
    </row>
    <row r="176" spans="1:25" s="26" customFormat="1" ht="14.25">
      <c r="A176" s="176"/>
      <c r="B176" s="14"/>
      <c r="C176" s="3"/>
      <c r="D176" s="3"/>
      <c r="E176" s="56"/>
      <c r="F176" s="3"/>
      <c r="G176" s="56"/>
      <c r="H176" s="3"/>
      <c r="I176" s="56"/>
      <c r="J176" s="3"/>
      <c r="K176" s="331"/>
      <c r="L176" s="56"/>
      <c r="M176" s="3"/>
      <c r="N176" s="3"/>
      <c r="O176" s="3"/>
      <c r="P176" s="3"/>
      <c r="Q176" s="3"/>
      <c r="R176" s="3"/>
      <c r="S176" s="3"/>
      <c r="T176" s="3"/>
      <c r="U176" s="3"/>
      <c r="V176" s="3"/>
      <c r="W176" s="3"/>
      <c r="X176" s="3"/>
      <c r="Y176" s="3"/>
    </row>
    <row r="177" spans="1:22" s="3" customFormat="1" ht="12.75">
      <c r="A177" s="176">
        <v>28</v>
      </c>
      <c r="B177" s="14" t="s">
        <v>393</v>
      </c>
      <c r="C177" s="56" t="s">
        <v>1</v>
      </c>
      <c r="E177" s="260">
        <f>D177*K177</f>
        <v>0</v>
      </c>
      <c r="F177" s="21">
        <v>1</v>
      </c>
      <c r="G177" s="260">
        <f>F177*K177</f>
        <v>0</v>
      </c>
      <c r="I177" s="260">
        <f>H177*K177</f>
        <v>0</v>
      </c>
      <c r="J177" s="139">
        <f>D177+F177+H177</f>
        <v>1</v>
      </c>
      <c r="K177" s="332"/>
      <c r="L177" s="260">
        <f>J177*K177</f>
        <v>0</v>
      </c>
      <c r="N177" s="21"/>
      <c r="P177" s="22"/>
      <c r="Q177" s="22"/>
      <c r="R177" s="22"/>
      <c r="S177" s="9"/>
      <c r="T177" s="22"/>
      <c r="U177" s="22"/>
      <c r="V177" s="22"/>
    </row>
    <row r="178" spans="1:22" s="3" customFormat="1" ht="12.75">
      <c r="A178" s="127"/>
      <c r="B178" s="46"/>
      <c r="E178" s="56"/>
      <c r="G178" s="56"/>
      <c r="I178" s="56"/>
      <c r="K178" s="331"/>
      <c r="L178" s="56"/>
      <c r="N178" s="21"/>
      <c r="P178" s="22"/>
      <c r="Q178" s="22"/>
      <c r="R178" s="22"/>
      <c r="S178" s="9"/>
      <c r="T178" s="22"/>
      <c r="U178" s="22"/>
      <c r="V178" s="22"/>
    </row>
    <row r="179" spans="1:22" s="15" customFormat="1" ht="153">
      <c r="A179" s="127">
        <v>29</v>
      </c>
      <c r="B179" s="46" t="s">
        <v>406</v>
      </c>
      <c r="C179" s="56" t="s">
        <v>1</v>
      </c>
      <c r="D179" s="3"/>
      <c r="E179" s="260">
        <f>D179*K179</f>
        <v>0</v>
      </c>
      <c r="F179" s="21">
        <v>1</v>
      </c>
      <c r="G179" s="260">
        <f>F179*K179</f>
        <v>0</v>
      </c>
      <c r="H179" s="3"/>
      <c r="I179" s="260">
        <f>H179*K179</f>
        <v>0</v>
      </c>
      <c r="J179" s="139">
        <f>D179+F179+H179</f>
        <v>1</v>
      </c>
      <c r="K179" s="332"/>
      <c r="L179" s="260">
        <f>J179*K179</f>
        <v>0</v>
      </c>
    </row>
    <row r="180" spans="1:22" s="15" customFormat="1" ht="12.75">
      <c r="A180" s="127"/>
      <c r="B180" s="46"/>
      <c r="C180" s="56"/>
      <c r="D180" s="3"/>
      <c r="E180" s="260"/>
      <c r="F180" s="21"/>
      <c r="G180" s="260"/>
      <c r="H180" s="3"/>
      <c r="I180" s="260"/>
      <c r="J180" s="139">
        <f t="shared" si="14"/>
        <v>0</v>
      </c>
      <c r="K180" s="332"/>
      <c r="L180" s="260"/>
    </row>
    <row r="181" spans="1:22" s="15" customFormat="1" ht="12.75">
      <c r="A181" s="127">
        <v>30</v>
      </c>
      <c r="B181" s="46" t="s">
        <v>394</v>
      </c>
      <c r="C181" s="56" t="s">
        <v>1</v>
      </c>
      <c r="D181" s="3"/>
      <c r="E181" s="260">
        <f>D181*K181</f>
        <v>0</v>
      </c>
      <c r="F181" s="21">
        <v>1</v>
      </c>
      <c r="G181" s="260">
        <f>F181*K181</f>
        <v>0</v>
      </c>
      <c r="H181" s="3"/>
      <c r="I181" s="260">
        <f>H181*K181</f>
        <v>0</v>
      </c>
      <c r="J181" s="139">
        <f>D181+F181+H181</f>
        <v>1</v>
      </c>
      <c r="K181" s="332"/>
      <c r="L181" s="260">
        <f>J181*K181</f>
        <v>0</v>
      </c>
    </row>
    <row r="182" spans="1:22" s="15" customFormat="1" ht="12.75">
      <c r="A182" s="127"/>
      <c r="B182" s="46"/>
      <c r="E182" s="258"/>
      <c r="G182" s="258"/>
      <c r="I182" s="258"/>
      <c r="K182" s="339"/>
      <c r="L182" s="258"/>
    </row>
    <row r="183" spans="1:22" s="15" customFormat="1" ht="114.75">
      <c r="A183" s="127">
        <v>31</v>
      </c>
      <c r="B183" s="46" t="s">
        <v>400</v>
      </c>
      <c r="C183" s="56" t="s">
        <v>1</v>
      </c>
      <c r="D183" s="3"/>
      <c r="E183" s="260">
        <f>D183*K183</f>
        <v>0</v>
      </c>
      <c r="F183" s="21">
        <v>1</v>
      </c>
      <c r="G183" s="260">
        <f>F183*K183</f>
        <v>0</v>
      </c>
      <c r="H183" s="3"/>
      <c r="I183" s="260">
        <f>H183*K183</f>
        <v>0</v>
      </c>
      <c r="J183" s="139">
        <f>D183+F183+H183</f>
        <v>1</v>
      </c>
      <c r="K183" s="332"/>
      <c r="L183" s="260">
        <f>J183*K183</f>
        <v>0</v>
      </c>
    </row>
    <row r="184" spans="1:22" s="15" customFormat="1" ht="12.75">
      <c r="A184" s="127"/>
      <c r="B184" s="46"/>
      <c r="C184" s="56"/>
      <c r="D184" s="3"/>
      <c r="E184" s="260"/>
      <c r="F184" s="21"/>
      <c r="G184" s="260"/>
      <c r="H184" s="3"/>
      <c r="I184" s="260"/>
      <c r="J184" s="139">
        <f t="shared" si="14"/>
        <v>0</v>
      </c>
      <c r="K184" s="332"/>
      <c r="L184" s="260"/>
    </row>
    <row r="185" spans="1:22" s="15" customFormat="1" ht="12.75">
      <c r="A185" s="127">
        <v>32</v>
      </c>
      <c r="B185" s="46" t="s">
        <v>395</v>
      </c>
      <c r="C185" s="56" t="s">
        <v>1</v>
      </c>
      <c r="D185" s="3"/>
      <c r="E185" s="260">
        <f>D185*K185</f>
        <v>0</v>
      </c>
      <c r="F185" s="21">
        <v>1</v>
      </c>
      <c r="G185" s="260">
        <f>F185*K185</f>
        <v>0</v>
      </c>
      <c r="H185" s="3"/>
      <c r="I185" s="260">
        <f>H185*K185</f>
        <v>0</v>
      </c>
      <c r="J185" s="139">
        <f>D185+F185+H185</f>
        <v>1</v>
      </c>
      <c r="K185" s="332"/>
      <c r="L185" s="260">
        <f>J185*K185</f>
        <v>0</v>
      </c>
    </row>
    <row r="186" spans="1:22" s="15" customFormat="1" ht="12.75">
      <c r="A186" s="127"/>
      <c r="B186" s="46"/>
      <c r="C186" s="56"/>
      <c r="D186" s="3"/>
      <c r="E186" s="260"/>
      <c r="F186" s="21"/>
      <c r="G186" s="260"/>
      <c r="H186" s="3"/>
      <c r="I186" s="260"/>
      <c r="J186" s="139">
        <f t="shared" ref="J186:J231" si="16">D186+F186+H186</f>
        <v>0</v>
      </c>
      <c r="K186" s="332"/>
      <c r="L186" s="260"/>
    </row>
    <row r="187" spans="1:22" s="15" customFormat="1" ht="12.75">
      <c r="A187" s="127">
        <v>33</v>
      </c>
      <c r="B187" s="46" t="s">
        <v>396</v>
      </c>
      <c r="C187" s="56" t="s">
        <v>1</v>
      </c>
      <c r="D187" s="3"/>
      <c r="E187" s="260">
        <f>D187*K187</f>
        <v>0</v>
      </c>
      <c r="F187" s="21">
        <v>1</v>
      </c>
      <c r="G187" s="260">
        <f>F187*K187</f>
        <v>0</v>
      </c>
      <c r="H187" s="3"/>
      <c r="I187" s="260">
        <f>H187*K187</f>
        <v>0</v>
      </c>
      <c r="J187" s="139">
        <f>D187+F187+H187</f>
        <v>1</v>
      </c>
      <c r="K187" s="332"/>
      <c r="L187" s="260">
        <f>J187*K187</f>
        <v>0</v>
      </c>
    </row>
    <row r="188" spans="1:22" s="15" customFormat="1" ht="12.75">
      <c r="A188" s="127"/>
      <c r="B188" s="46"/>
      <c r="C188" s="56"/>
      <c r="D188" s="3"/>
      <c r="E188" s="260"/>
      <c r="F188" s="21"/>
      <c r="G188" s="260"/>
      <c r="H188" s="3"/>
      <c r="I188" s="260"/>
      <c r="J188" s="139">
        <f t="shared" si="16"/>
        <v>0</v>
      </c>
      <c r="K188" s="332"/>
      <c r="L188" s="260"/>
    </row>
    <row r="189" spans="1:22" s="15" customFormat="1" ht="25.5">
      <c r="A189" s="127">
        <v>34</v>
      </c>
      <c r="B189" s="46" t="s">
        <v>435</v>
      </c>
      <c r="C189" s="56" t="s">
        <v>1</v>
      </c>
      <c r="D189" s="3"/>
      <c r="E189" s="260">
        <f>D189*K189</f>
        <v>0</v>
      </c>
      <c r="F189" s="21">
        <v>1</v>
      </c>
      <c r="G189" s="260">
        <f>F189*K189</f>
        <v>0</v>
      </c>
      <c r="H189" s="3"/>
      <c r="I189" s="260">
        <f>H189*K189</f>
        <v>0</v>
      </c>
      <c r="J189" s="139">
        <f>D189+F189+H189</f>
        <v>1</v>
      </c>
      <c r="K189" s="332"/>
      <c r="L189" s="260">
        <f>J189*K189</f>
        <v>0</v>
      </c>
    </row>
    <row r="190" spans="1:22" s="15" customFormat="1" ht="12.75">
      <c r="A190" s="127"/>
      <c r="B190" s="46"/>
      <c r="C190" s="56"/>
      <c r="D190" s="3"/>
      <c r="E190" s="260"/>
      <c r="F190" s="21"/>
      <c r="G190" s="260"/>
      <c r="H190" s="3"/>
      <c r="I190" s="260"/>
      <c r="J190" s="139">
        <f t="shared" si="16"/>
        <v>0</v>
      </c>
      <c r="K190" s="332"/>
      <c r="L190" s="260"/>
    </row>
    <row r="191" spans="1:22" s="15" customFormat="1" ht="28.5" customHeight="1">
      <c r="A191" s="127">
        <v>35</v>
      </c>
      <c r="B191" s="46" t="s">
        <v>436</v>
      </c>
      <c r="C191" s="56" t="s">
        <v>1</v>
      </c>
      <c r="D191" s="3"/>
      <c r="E191" s="260">
        <f>D191*K191</f>
        <v>0</v>
      </c>
      <c r="F191" s="21">
        <v>1</v>
      </c>
      <c r="G191" s="260">
        <f>F191*K191</f>
        <v>0</v>
      </c>
      <c r="H191" s="3"/>
      <c r="I191" s="260">
        <f>H191*K191</f>
        <v>0</v>
      </c>
      <c r="J191" s="139">
        <f>D191+F191+H191</f>
        <v>1</v>
      </c>
      <c r="K191" s="332"/>
      <c r="L191" s="260">
        <f>J191*K191</f>
        <v>0</v>
      </c>
    </row>
    <row r="192" spans="1:22" s="3" customFormat="1" ht="12.75">
      <c r="A192" s="127"/>
      <c r="B192" s="46"/>
      <c r="E192" s="56"/>
      <c r="G192" s="56"/>
      <c r="I192" s="56"/>
      <c r="K192" s="331"/>
      <c r="L192" s="56"/>
    </row>
    <row r="193" spans="1:12" s="3" customFormat="1" ht="89.25">
      <c r="A193" s="127">
        <v>36</v>
      </c>
      <c r="B193" s="219" t="s">
        <v>401</v>
      </c>
      <c r="C193" s="56"/>
      <c r="E193" s="260"/>
      <c r="F193" s="21"/>
      <c r="G193" s="260"/>
      <c r="I193" s="260"/>
      <c r="J193" s="139">
        <f t="shared" si="16"/>
        <v>0</v>
      </c>
      <c r="K193" s="332"/>
      <c r="L193" s="260"/>
    </row>
    <row r="194" spans="1:12" s="3" customFormat="1" ht="12.75">
      <c r="A194" s="127"/>
      <c r="B194" s="216" t="s">
        <v>32</v>
      </c>
      <c r="C194" s="56" t="s">
        <v>1</v>
      </c>
      <c r="E194" s="260">
        <f t="shared" ref="E194:E231" si="17">D194*K194</f>
        <v>0</v>
      </c>
      <c r="F194" s="21">
        <v>6</v>
      </c>
      <c r="G194" s="260">
        <f t="shared" ref="G194:G231" si="18">F194*K194</f>
        <v>0</v>
      </c>
      <c r="I194" s="260">
        <f t="shared" ref="I194:I231" si="19">H194*K194</f>
        <v>0</v>
      </c>
      <c r="J194" s="139">
        <f t="shared" si="16"/>
        <v>6</v>
      </c>
      <c r="K194" s="332"/>
      <c r="L194" s="260">
        <f t="shared" ref="L194:L231" si="20">J194*K194</f>
        <v>0</v>
      </c>
    </row>
    <row r="195" spans="1:12" s="3" customFormat="1" ht="12.75">
      <c r="A195" s="127"/>
      <c r="B195" s="46"/>
      <c r="C195" s="56"/>
      <c r="E195" s="260"/>
      <c r="F195" s="21"/>
      <c r="G195" s="260"/>
      <c r="I195" s="260"/>
      <c r="J195" s="139">
        <f t="shared" si="16"/>
        <v>0</v>
      </c>
      <c r="K195" s="332"/>
      <c r="L195" s="260"/>
    </row>
    <row r="196" spans="1:12" s="3" customFormat="1" ht="38.25">
      <c r="A196" s="127">
        <v>37</v>
      </c>
      <c r="B196" s="216" t="s">
        <v>402</v>
      </c>
      <c r="C196" s="56" t="s">
        <v>1</v>
      </c>
      <c r="E196" s="260">
        <f t="shared" si="17"/>
        <v>0</v>
      </c>
      <c r="F196" s="21">
        <v>1</v>
      </c>
      <c r="G196" s="260">
        <f t="shared" si="18"/>
        <v>0</v>
      </c>
      <c r="I196" s="260">
        <f t="shared" si="19"/>
        <v>0</v>
      </c>
      <c r="J196" s="139">
        <f t="shared" si="16"/>
        <v>1</v>
      </c>
      <c r="K196" s="332"/>
      <c r="L196" s="260">
        <f t="shared" si="20"/>
        <v>0</v>
      </c>
    </row>
    <row r="197" spans="1:12" s="3" customFormat="1" ht="12.75">
      <c r="A197" s="127"/>
      <c r="B197" s="46"/>
      <c r="C197" s="56"/>
      <c r="E197" s="260"/>
      <c r="F197" s="21"/>
      <c r="G197" s="260"/>
      <c r="I197" s="260"/>
      <c r="J197" s="139">
        <f t="shared" si="16"/>
        <v>0</v>
      </c>
      <c r="K197" s="332"/>
      <c r="L197" s="260"/>
    </row>
    <row r="198" spans="1:12" s="3" customFormat="1" ht="51">
      <c r="A198" s="127">
        <v>38</v>
      </c>
      <c r="B198" s="216" t="s">
        <v>403</v>
      </c>
      <c r="C198" s="56" t="s">
        <v>1</v>
      </c>
      <c r="E198" s="260">
        <f t="shared" si="17"/>
        <v>0</v>
      </c>
      <c r="F198" s="21">
        <v>1</v>
      </c>
      <c r="G198" s="260">
        <f t="shared" si="18"/>
        <v>0</v>
      </c>
      <c r="I198" s="260">
        <f t="shared" si="19"/>
        <v>0</v>
      </c>
      <c r="J198" s="139">
        <f t="shared" si="16"/>
        <v>1</v>
      </c>
      <c r="K198" s="332"/>
      <c r="L198" s="260">
        <f t="shared" si="20"/>
        <v>0</v>
      </c>
    </row>
    <row r="199" spans="1:12" s="3" customFormat="1" ht="19.5" customHeight="1">
      <c r="A199" s="127"/>
      <c r="B199" s="216"/>
      <c r="C199" s="56"/>
      <c r="E199" s="260"/>
      <c r="F199" s="21"/>
      <c r="G199" s="260"/>
      <c r="I199" s="260"/>
      <c r="J199" s="139">
        <f t="shared" si="16"/>
        <v>0</v>
      </c>
      <c r="K199" s="332"/>
      <c r="L199" s="260"/>
    </row>
    <row r="200" spans="1:12" s="3" customFormat="1" ht="25.5">
      <c r="A200" s="127">
        <v>39</v>
      </c>
      <c r="B200" s="217" t="s">
        <v>404</v>
      </c>
      <c r="C200" s="259"/>
      <c r="D200" s="259"/>
      <c r="E200" s="260"/>
      <c r="F200" s="259"/>
      <c r="G200" s="260"/>
      <c r="H200" s="259"/>
      <c r="I200" s="260"/>
      <c r="J200" s="139">
        <f t="shared" si="16"/>
        <v>0</v>
      </c>
      <c r="K200" s="332"/>
      <c r="L200" s="260"/>
    </row>
    <row r="201" spans="1:12" s="3" customFormat="1" ht="12.75">
      <c r="A201" s="127"/>
      <c r="B201" s="217" t="s">
        <v>32</v>
      </c>
      <c r="C201" s="259" t="s">
        <v>1</v>
      </c>
      <c r="D201" s="259"/>
      <c r="E201" s="260">
        <f t="shared" si="17"/>
        <v>0</v>
      </c>
      <c r="F201" s="259">
        <v>6</v>
      </c>
      <c r="G201" s="260">
        <f t="shared" si="18"/>
        <v>0</v>
      </c>
      <c r="H201" s="259"/>
      <c r="I201" s="260">
        <f t="shared" si="19"/>
        <v>0</v>
      </c>
      <c r="J201" s="139">
        <f t="shared" si="16"/>
        <v>6</v>
      </c>
      <c r="K201" s="332"/>
      <c r="L201" s="260">
        <f t="shared" si="20"/>
        <v>0</v>
      </c>
    </row>
    <row r="202" spans="1:12" s="3" customFormat="1" ht="12.75">
      <c r="A202" s="127"/>
      <c r="B202" s="217" t="s">
        <v>33</v>
      </c>
      <c r="C202" s="259" t="s">
        <v>1</v>
      </c>
      <c r="D202" s="259"/>
      <c r="E202" s="260">
        <f t="shared" si="17"/>
        <v>0</v>
      </c>
      <c r="F202" s="259">
        <v>1</v>
      </c>
      <c r="G202" s="260">
        <f t="shared" si="18"/>
        <v>0</v>
      </c>
      <c r="H202" s="259"/>
      <c r="I202" s="260">
        <f t="shared" si="19"/>
        <v>0</v>
      </c>
      <c r="J202" s="139">
        <f t="shared" si="16"/>
        <v>1</v>
      </c>
      <c r="K202" s="332"/>
      <c r="L202" s="260">
        <f t="shared" si="20"/>
        <v>0</v>
      </c>
    </row>
    <row r="203" spans="1:12" s="3" customFormat="1" ht="12.75">
      <c r="A203" s="127"/>
      <c r="B203" s="218"/>
      <c r="C203" s="56"/>
      <c r="E203" s="260"/>
      <c r="G203" s="260"/>
      <c r="I203" s="260"/>
      <c r="J203" s="139">
        <f t="shared" si="16"/>
        <v>0</v>
      </c>
      <c r="K203" s="332"/>
      <c r="L203" s="260"/>
    </row>
    <row r="204" spans="1:12" s="3" customFormat="1" ht="114.75">
      <c r="A204" s="127">
        <v>40</v>
      </c>
      <c r="B204" s="218" t="s">
        <v>407</v>
      </c>
      <c r="C204" s="56"/>
      <c r="E204" s="260"/>
      <c r="G204" s="260"/>
      <c r="I204" s="260"/>
      <c r="J204" s="139">
        <f t="shared" si="16"/>
        <v>0</v>
      </c>
      <c r="K204" s="332"/>
      <c r="L204" s="260"/>
    </row>
    <row r="205" spans="1:12" s="3" customFormat="1" ht="12.75">
      <c r="A205" s="127"/>
      <c r="B205" s="218" t="s">
        <v>408</v>
      </c>
      <c r="C205" s="56" t="s">
        <v>3</v>
      </c>
      <c r="D205" s="3">
        <v>25</v>
      </c>
      <c r="E205" s="260">
        <f t="shared" si="17"/>
        <v>0</v>
      </c>
      <c r="F205" s="324">
        <v>360</v>
      </c>
      <c r="G205" s="260">
        <f t="shared" si="18"/>
        <v>0</v>
      </c>
      <c r="I205" s="260">
        <f t="shared" si="19"/>
        <v>0</v>
      </c>
      <c r="J205" s="139">
        <f t="shared" si="16"/>
        <v>385</v>
      </c>
      <c r="K205" s="332"/>
      <c r="L205" s="260">
        <f t="shared" si="20"/>
        <v>0</v>
      </c>
    </row>
    <row r="206" spans="1:12" s="3" customFormat="1" ht="12.75">
      <c r="A206" s="127"/>
      <c r="B206" s="218" t="s">
        <v>409</v>
      </c>
      <c r="C206" s="56" t="s">
        <v>3</v>
      </c>
      <c r="D206" s="3">
        <v>25</v>
      </c>
      <c r="E206" s="260">
        <f t="shared" si="17"/>
        <v>0</v>
      </c>
      <c r="F206" s="324">
        <v>30</v>
      </c>
      <c r="G206" s="260">
        <f t="shared" si="18"/>
        <v>0</v>
      </c>
      <c r="I206" s="260">
        <f t="shared" si="19"/>
        <v>0</v>
      </c>
      <c r="J206" s="139">
        <f t="shared" si="16"/>
        <v>55</v>
      </c>
      <c r="K206" s="332"/>
      <c r="L206" s="260">
        <f t="shared" si="20"/>
        <v>0</v>
      </c>
    </row>
    <row r="207" spans="1:12" s="3" customFormat="1" ht="12.75">
      <c r="A207" s="127"/>
      <c r="B207" s="218" t="s">
        <v>410</v>
      </c>
      <c r="C207" s="56" t="s">
        <v>3</v>
      </c>
      <c r="E207" s="260">
        <f t="shared" si="17"/>
        <v>0</v>
      </c>
      <c r="F207" s="324">
        <v>70</v>
      </c>
      <c r="G207" s="260">
        <f t="shared" si="18"/>
        <v>0</v>
      </c>
      <c r="I207" s="260">
        <f t="shared" si="19"/>
        <v>0</v>
      </c>
      <c r="J207" s="139">
        <f t="shared" si="16"/>
        <v>70</v>
      </c>
      <c r="K207" s="332"/>
      <c r="L207" s="260">
        <f t="shared" si="20"/>
        <v>0</v>
      </c>
    </row>
    <row r="208" spans="1:12" s="3" customFormat="1" ht="12.75">
      <c r="A208" s="127"/>
      <c r="B208" s="218" t="s">
        <v>411</v>
      </c>
      <c r="C208" s="56" t="s">
        <v>3</v>
      </c>
      <c r="E208" s="260">
        <f t="shared" si="17"/>
        <v>0</v>
      </c>
      <c r="F208" s="324">
        <v>250</v>
      </c>
      <c r="G208" s="260">
        <f t="shared" si="18"/>
        <v>0</v>
      </c>
      <c r="I208" s="260">
        <f t="shared" si="19"/>
        <v>0</v>
      </c>
      <c r="J208" s="139">
        <f t="shared" si="16"/>
        <v>250</v>
      </c>
      <c r="K208" s="332"/>
      <c r="L208" s="260">
        <f t="shared" si="20"/>
        <v>0</v>
      </c>
    </row>
    <row r="209" spans="1:12" s="3" customFormat="1" ht="12.75">
      <c r="A209" s="127"/>
      <c r="B209" s="218" t="s">
        <v>412</v>
      </c>
      <c r="C209" s="56" t="s">
        <v>3</v>
      </c>
      <c r="D209" s="14">
        <v>10</v>
      </c>
      <c r="E209" s="260">
        <f t="shared" si="17"/>
        <v>0</v>
      </c>
      <c r="F209" s="324">
        <v>145</v>
      </c>
      <c r="G209" s="260">
        <f t="shared" si="18"/>
        <v>0</v>
      </c>
      <c r="I209" s="260">
        <f t="shared" si="19"/>
        <v>0</v>
      </c>
      <c r="J209" s="139">
        <f t="shared" si="16"/>
        <v>155</v>
      </c>
      <c r="K209" s="332"/>
      <c r="L209" s="260">
        <f t="shared" si="20"/>
        <v>0</v>
      </c>
    </row>
    <row r="210" spans="1:12" s="3" customFormat="1" ht="12.75">
      <c r="A210" s="127"/>
      <c r="B210" s="218" t="s">
        <v>413</v>
      </c>
      <c r="C210" s="56" t="s">
        <v>3</v>
      </c>
      <c r="D210" s="14"/>
      <c r="E210" s="260">
        <f t="shared" si="17"/>
        <v>0</v>
      </c>
      <c r="F210" s="324">
        <v>170</v>
      </c>
      <c r="G210" s="260">
        <f t="shared" si="18"/>
        <v>0</v>
      </c>
      <c r="I210" s="260">
        <f t="shared" si="19"/>
        <v>0</v>
      </c>
      <c r="J210" s="139">
        <f t="shared" si="16"/>
        <v>170</v>
      </c>
      <c r="K210" s="332"/>
      <c r="L210" s="260">
        <f t="shared" si="20"/>
        <v>0</v>
      </c>
    </row>
    <row r="211" spans="1:12" s="3" customFormat="1" ht="12.75">
      <c r="A211" s="127"/>
      <c r="B211" s="216"/>
      <c r="C211" s="56"/>
      <c r="D211" s="14"/>
      <c r="E211" s="260"/>
      <c r="G211" s="260"/>
      <c r="I211" s="260"/>
      <c r="J211" s="139">
        <f t="shared" si="16"/>
        <v>0</v>
      </c>
      <c r="K211" s="332"/>
      <c r="L211" s="260"/>
    </row>
    <row r="212" spans="1:12" s="3" customFormat="1" ht="12.75">
      <c r="A212" s="41" t="s">
        <v>347</v>
      </c>
      <c r="B212" s="42" t="s">
        <v>267</v>
      </c>
      <c r="C212" s="56"/>
      <c r="E212" s="260"/>
      <c r="G212" s="260"/>
      <c r="I212" s="260"/>
      <c r="J212" s="139">
        <f t="shared" si="16"/>
        <v>0</v>
      </c>
      <c r="K212" s="332"/>
      <c r="L212" s="260"/>
    </row>
    <row r="213" spans="1:12" s="3" customFormat="1" ht="12.75">
      <c r="A213" s="41"/>
      <c r="B213" s="42"/>
      <c r="C213" s="56"/>
      <c r="E213" s="260"/>
      <c r="G213" s="260"/>
      <c r="I213" s="260"/>
      <c r="J213" s="139">
        <f t="shared" si="16"/>
        <v>0</v>
      </c>
      <c r="K213" s="332"/>
      <c r="L213" s="260"/>
    </row>
    <row r="214" spans="1:12" s="3" customFormat="1" ht="25.5">
      <c r="A214" s="41"/>
      <c r="B214" s="166" t="s">
        <v>106</v>
      </c>
      <c r="C214" s="56"/>
      <c r="E214" s="260"/>
      <c r="G214" s="260"/>
      <c r="I214" s="260"/>
      <c r="J214" s="139">
        <f t="shared" si="16"/>
        <v>0</v>
      </c>
      <c r="K214" s="332"/>
      <c r="L214" s="260"/>
    </row>
    <row r="215" spans="1:12" s="3" customFormat="1" ht="12.75">
      <c r="A215" s="127"/>
      <c r="B215" s="46"/>
      <c r="C215" s="56"/>
      <c r="E215" s="260"/>
      <c r="G215" s="260"/>
      <c r="I215" s="260"/>
      <c r="J215" s="139">
        <f t="shared" si="16"/>
        <v>0</v>
      </c>
      <c r="K215" s="332"/>
      <c r="L215" s="260"/>
    </row>
    <row r="216" spans="1:12" s="3" customFormat="1" ht="127.5">
      <c r="A216" s="168">
        <v>1</v>
      </c>
      <c r="B216" s="122" t="s">
        <v>284</v>
      </c>
      <c r="C216" s="14" t="s">
        <v>1</v>
      </c>
      <c r="D216" s="14">
        <v>6</v>
      </c>
      <c r="E216" s="260">
        <f t="shared" si="17"/>
        <v>0</v>
      </c>
      <c r="F216" s="14">
        <v>9</v>
      </c>
      <c r="G216" s="260">
        <f t="shared" si="18"/>
        <v>0</v>
      </c>
      <c r="H216" s="14"/>
      <c r="I216" s="260">
        <f t="shared" si="19"/>
        <v>0</v>
      </c>
      <c r="J216" s="139">
        <f t="shared" si="16"/>
        <v>15</v>
      </c>
      <c r="K216" s="332"/>
      <c r="L216" s="260">
        <f t="shared" si="20"/>
        <v>0</v>
      </c>
    </row>
    <row r="217" spans="1:12" s="3" customFormat="1" ht="12.75">
      <c r="A217" s="127"/>
      <c r="B217" s="46"/>
      <c r="C217" s="56"/>
      <c r="E217" s="260"/>
      <c r="G217" s="260"/>
      <c r="I217" s="260"/>
      <c r="J217" s="139">
        <f t="shared" si="16"/>
        <v>0</v>
      </c>
      <c r="K217" s="332"/>
      <c r="L217" s="260"/>
    </row>
    <row r="218" spans="1:12" s="3" customFormat="1" ht="51">
      <c r="A218" s="168">
        <v>2</v>
      </c>
      <c r="B218" s="122" t="s">
        <v>285</v>
      </c>
      <c r="C218" s="160"/>
      <c r="D218" s="160"/>
      <c r="E218" s="260"/>
      <c r="F218" s="160"/>
      <c r="G218" s="260"/>
      <c r="H218" s="160"/>
      <c r="I218" s="260"/>
      <c r="J218" s="139">
        <f t="shared" si="16"/>
        <v>0</v>
      </c>
      <c r="K218" s="332"/>
      <c r="L218" s="260"/>
    </row>
    <row r="219" spans="1:12" s="3" customFormat="1" ht="12.75">
      <c r="A219" s="168"/>
      <c r="B219" s="122" t="s">
        <v>286</v>
      </c>
      <c r="C219" s="160"/>
      <c r="D219" s="160"/>
      <c r="E219" s="260"/>
      <c r="F219" s="160"/>
      <c r="G219" s="260"/>
      <c r="H219" s="160"/>
      <c r="I219" s="260"/>
      <c r="J219" s="139">
        <f t="shared" si="16"/>
        <v>0</v>
      </c>
      <c r="K219" s="332"/>
      <c r="L219" s="260"/>
    </row>
    <row r="220" spans="1:12" s="3" customFormat="1" ht="12.75">
      <c r="A220" s="168"/>
      <c r="B220" s="52" t="s">
        <v>13</v>
      </c>
      <c r="C220" s="54" t="s">
        <v>3</v>
      </c>
      <c r="D220" s="14">
        <v>20</v>
      </c>
      <c r="E220" s="260">
        <f t="shared" si="17"/>
        <v>0</v>
      </c>
      <c r="F220" s="14">
        <v>70</v>
      </c>
      <c r="G220" s="260">
        <f t="shared" si="18"/>
        <v>0</v>
      </c>
      <c r="H220" s="14"/>
      <c r="I220" s="260">
        <f t="shared" si="19"/>
        <v>0</v>
      </c>
      <c r="J220" s="139">
        <f t="shared" si="16"/>
        <v>90</v>
      </c>
      <c r="K220" s="332"/>
      <c r="L220" s="260">
        <f t="shared" si="20"/>
        <v>0</v>
      </c>
    </row>
    <row r="221" spans="1:12" s="3" customFormat="1" ht="12.75">
      <c r="A221" s="168"/>
      <c r="B221" s="52" t="s">
        <v>287</v>
      </c>
      <c r="C221" s="14" t="s">
        <v>3</v>
      </c>
      <c r="D221" s="14">
        <v>90</v>
      </c>
      <c r="E221" s="260">
        <f t="shared" si="17"/>
        <v>0</v>
      </c>
      <c r="F221" s="14">
        <v>120</v>
      </c>
      <c r="G221" s="260">
        <f t="shared" si="18"/>
        <v>0</v>
      </c>
      <c r="H221" s="14"/>
      <c r="I221" s="260">
        <f t="shared" si="19"/>
        <v>0</v>
      </c>
      <c r="J221" s="139">
        <f t="shared" si="16"/>
        <v>210</v>
      </c>
      <c r="K221" s="332"/>
      <c r="L221" s="260">
        <f t="shared" si="20"/>
        <v>0</v>
      </c>
    </row>
    <row r="222" spans="1:12" s="3" customFormat="1" ht="12.75">
      <c r="A222" s="127"/>
      <c r="B222" s="46"/>
      <c r="C222" s="56"/>
      <c r="E222" s="260"/>
      <c r="G222" s="260"/>
      <c r="I222" s="260"/>
      <c r="J222" s="139">
        <f t="shared" si="16"/>
        <v>0</v>
      </c>
      <c r="K222" s="332"/>
      <c r="L222" s="260"/>
    </row>
    <row r="223" spans="1:12" s="3" customFormat="1" ht="51">
      <c r="A223" s="168">
        <v>3</v>
      </c>
      <c r="B223" s="122" t="s">
        <v>288</v>
      </c>
      <c r="C223" s="160"/>
      <c r="D223" s="160"/>
      <c r="E223" s="260"/>
      <c r="F223" s="160"/>
      <c r="G223" s="260"/>
      <c r="H223" s="160"/>
      <c r="I223" s="260"/>
      <c r="J223" s="139">
        <f t="shared" si="16"/>
        <v>0</v>
      </c>
      <c r="K223" s="332"/>
      <c r="L223" s="260"/>
    </row>
    <row r="224" spans="1:12" s="3" customFormat="1" ht="12.75">
      <c r="A224" s="168"/>
      <c r="B224" s="52" t="s">
        <v>13</v>
      </c>
      <c r="C224" s="54" t="s">
        <v>3</v>
      </c>
      <c r="D224" s="14">
        <v>20</v>
      </c>
      <c r="E224" s="260">
        <f t="shared" si="17"/>
        <v>0</v>
      </c>
      <c r="F224" s="14">
        <v>70</v>
      </c>
      <c r="G224" s="260">
        <f t="shared" si="18"/>
        <v>0</v>
      </c>
      <c r="H224" s="14"/>
      <c r="I224" s="260">
        <f t="shared" si="19"/>
        <v>0</v>
      </c>
      <c r="J224" s="139">
        <f t="shared" si="16"/>
        <v>90</v>
      </c>
      <c r="K224" s="332"/>
      <c r="L224" s="260">
        <f t="shared" si="20"/>
        <v>0</v>
      </c>
    </row>
    <row r="225" spans="1:12" s="3" customFormat="1" ht="12.75">
      <c r="A225" s="168"/>
      <c r="B225" s="169" t="s">
        <v>80</v>
      </c>
      <c r="C225" s="14" t="s">
        <v>3</v>
      </c>
      <c r="D225" s="14">
        <v>90</v>
      </c>
      <c r="E225" s="260">
        <f t="shared" si="17"/>
        <v>0</v>
      </c>
      <c r="F225" s="14">
        <v>120</v>
      </c>
      <c r="G225" s="260">
        <f t="shared" si="18"/>
        <v>0</v>
      </c>
      <c r="H225" s="14"/>
      <c r="I225" s="260">
        <f t="shared" si="19"/>
        <v>0</v>
      </c>
      <c r="J225" s="139">
        <f t="shared" si="16"/>
        <v>210</v>
      </c>
      <c r="K225" s="332"/>
      <c r="L225" s="260">
        <f t="shared" si="20"/>
        <v>0</v>
      </c>
    </row>
    <row r="226" spans="1:12" s="3" customFormat="1" ht="12.75">
      <c r="A226" s="127"/>
      <c r="B226" s="46"/>
      <c r="C226" s="56"/>
      <c r="E226" s="260"/>
      <c r="G226" s="260"/>
      <c r="I226" s="260"/>
      <c r="J226" s="139">
        <f t="shared" si="16"/>
        <v>0</v>
      </c>
      <c r="K226" s="332"/>
      <c r="L226" s="260"/>
    </row>
    <row r="227" spans="1:12" s="3" customFormat="1" ht="30" customHeight="1">
      <c r="A227" s="150" t="s">
        <v>11</v>
      </c>
      <c r="B227" s="152" t="s">
        <v>289</v>
      </c>
      <c r="C227" s="14" t="s">
        <v>30</v>
      </c>
      <c r="D227" s="14">
        <v>1</v>
      </c>
      <c r="E227" s="260">
        <f t="shared" si="17"/>
        <v>0</v>
      </c>
      <c r="F227" s="14">
        <v>1</v>
      </c>
      <c r="G227" s="260">
        <f t="shared" si="18"/>
        <v>0</v>
      </c>
      <c r="H227" s="14"/>
      <c r="I227" s="260">
        <f t="shared" si="19"/>
        <v>0</v>
      </c>
      <c r="J227" s="139">
        <f t="shared" si="16"/>
        <v>2</v>
      </c>
      <c r="K227" s="332"/>
      <c r="L227" s="260">
        <f t="shared" si="20"/>
        <v>0</v>
      </c>
    </row>
    <row r="228" spans="1:12" s="3" customFormat="1" ht="12.75">
      <c r="A228" s="127"/>
      <c r="B228" s="46"/>
      <c r="C228" s="56"/>
      <c r="E228" s="260"/>
      <c r="G228" s="260"/>
      <c r="I228" s="260"/>
      <c r="J228" s="139">
        <f t="shared" si="16"/>
        <v>0</v>
      </c>
      <c r="K228" s="332"/>
      <c r="L228" s="260"/>
    </row>
    <row r="229" spans="1:12" s="3" customFormat="1" ht="93.75" customHeight="1">
      <c r="A229" s="121">
        <v>5</v>
      </c>
      <c r="B229" s="125" t="s">
        <v>290</v>
      </c>
      <c r="C229" s="124"/>
      <c r="D229" s="124"/>
      <c r="E229" s="260"/>
      <c r="F229" s="124"/>
      <c r="G229" s="260"/>
      <c r="H229" s="124"/>
      <c r="I229" s="260"/>
      <c r="J229" s="139">
        <f t="shared" si="16"/>
        <v>0</v>
      </c>
      <c r="K229" s="332"/>
      <c r="L229" s="260"/>
    </row>
    <row r="230" spans="1:12" s="3" customFormat="1" ht="12.75">
      <c r="A230" s="121"/>
      <c r="B230" s="167" t="s">
        <v>35</v>
      </c>
      <c r="C230" s="124" t="s">
        <v>1</v>
      </c>
      <c r="D230" s="124">
        <v>1</v>
      </c>
      <c r="E230" s="260">
        <f t="shared" si="17"/>
        <v>0</v>
      </c>
      <c r="F230" s="124">
        <v>4</v>
      </c>
      <c r="G230" s="260">
        <f t="shared" si="18"/>
        <v>0</v>
      </c>
      <c r="H230" s="124"/>
      <c r="I230" s="260">
        <f t="shared" si="19"/>
        <v>0</v>
      </c>
      <c r="J230" s="139">
        <f t="shared" si="16"/>
        <v>5</v>
      </c>
      <c r="K230" s="332"/>
      <c r="L230" s="260">
        <f t="shared" si="20"/>
        <v>0</v>
      </c>
    </row>
    <row r="231" spans="1:12" s="3" customFormat="1" ht="12.75">
      <c r="A231" s="121"/>
      <c r="B231" s="167" t="s">
        <v>238</v>
      </c>
      <c r="C231" s="124" t="s">
        <v>1</v>
      </c>
      <c r="D231" s="124">
        <v>2</v>
      </c>
      <c r="E231" s="260">
        <f t="shared" si="17"/>
        <v>0</v>
      </c>
      <c r="F231" s="124">
        <v>6</v>
      </c>
      <c r="G231" s="260">
        <f t="shared" si="18"/>
        <v>0</v>
      </c>
      <c r="H231" s="124"/>
      <c r="I231" s="260">
        <f t="shared" si="19"/>
        <v>0</v>
      </c>
      <c r="J231" s="139">
        <f t="shared" si="16"/>
        <v>8</v>
      </c>
      <c r="K231" s="332"/>
      <c r="L231" s="260">
        <f t="shared" si="20"/>
        <v>0</v>
      </c>
    </row>
    <row r="232" spans="1:12" s="3" customFormat="1" ht="12.75">
      <c r="A232" s="127"/>
      <c r="B232" s="200"/>
      <c r="E232" s="260"/>
      <c r="G232" s="260"/>
      <c r="I232" s="260"/>
      <c r="K232" s="331"/>
      <c r="L232" s="260"/>
    </row>
    <row r="233" spans="1:12" s="9" customFormat="1" ht="13.5" thickBot="1">
      <c r="A233" s="268" t="str">
        <f>A6</f>
        <v>4/3.1</v>
      </c>
      <c r="B233" s="269" t="str">
        <f>B6</f>
        <v>VODOVODNA INSTALACIJA</v>
      </c>
      <c r="C233" s="263" t="s">
        <v>9</v>
      </c>
      <c r="D233" s="263"/>
      <c r="E233" s="272">
        <f>SUM(E10:E231)</f>
        <v>0</v>
      </c>
      <c r="F233" s="263"/>
      <c r="G233" s="264">
        <f>SUM(G10:G231)</f>
        <v>0</v>
      </c>
      <c r="H233" s="263"/>
      <c r="I233" s="264">
        <f>SUM(I10:I231)</f>
        <v>0</v>
      </c>
      <c r="J233" s="273"/>
      <c r="K233" s="340"/>
      <c r="L233" s="264">
        <f>SUM(L12:L232)</f>
        <v>0</v>
      </c>
    </row>
    <row r="234" spans="1:12" s="3" customFormat="1" ht="13.5" thickTop="1">
      <c r="A234" s="6"/>
      <c r="B234" s="7"/>
      <c r="C234" s="7"/>
      <c r="D234" s="7"/>
      <c r="E234" s="7"/>
      <c r="F234" s="7"/>
      <c r="G234" s="7"/>
      <c r="H234" s="7"/>
      <c r="I234" s="7"/>
      <c r="J234" s="7"/>
      <c r="K234" s="341"/>
      <c r="L234" s="7"/>
    </row>
    <row r="235" spans="1:12" s="3" customFormat="1" ht="12.75">
      <c r="K235" s="342"/>
    </row>
    <row r="236" spans="1:12" s="3" customFormat="1" ht="12.75">
      <c r="K236" s="342"/>
    </row>
    <row r="237" spans="1:12" s="3" customFormat="1" ht="12.75">
      <c r="K237" s="342"/>
    </row>
    <row r="238" spans="1:12" s="3" customFormat="1" ht="12.75">
      <c r="K238" s="342"/>
    </row>
    <row r="239" spans="1:12" s="3" customFormat="1" ht="12.75">
      <c r="K239" s="342"/>
    </row>
    <row r="240" spans="1:12" s="3" customFormat="1" ht="12.75">
      <c r="K240" s="342"/>
    </row>
    <row r="241" spans="1:25" s="3" customFormat="1" ht="12.75">
      <c r="K241" s="342"/>
      <c r="O241" s="241"/>
    </row>
    <row r="242" spans="1:25" s="3" customFormat="1" ht="12.75">
      <c r="K242" s="342"/>
      <c r="O242" s="241"/>
    </row>
    <row r="243" spans="1:25" s="3" customFormat="1" ht="12.75">
      <c r="K243" s="342"/>
    </row>
    <row r="244" spans="1:25" s="3" customFormat="1" ht="12.75">
      <c r="K244" s="342"/>
    </row>
    <row r="245" spans="1:25" s="3" customFormat="1" ht="12.75">
      <c r="K245" s="342"/>
    </row>
    <row r="246" spans="1:25" s="3" customFormat="1" ht="12.75">
      <c r="K246" s="342"/>
    </row>
    <row r="247" spans="1:25" s="3" customFormat="1" ht="12.75">
      <c r="K247" s="342"/>
    </row>
    <row r="248" spans="1:25" s="3" customFormat="1" ht="12.75">
      <c r="K248" s="342"/>
      <c r="O248" s="246"/>
    </row>
    <row r="249" spans="1:25" s="3" customFormat="1" ht="12.75">
      <c r="K249" s="342"/>
    </row>
    <row r="250" spans="1:25" s="3" customFormat="1" ht="88.5" customHeight="1">
      <c r="K250" s="342"/>
    </row>
    <row r="251" spans="1:25" s="3" customFormat="1" ht="12.75">
      <c r="K251" s="342"/>
    </row>
    <row r="252" spans="1:25" s="3" customFormat="1" ht="12.75">
      <c r="K252" s="342"/>
    </row>
    <row r="253" spans="1:25" s="2" customFormat="1" ht="12.75">
      <c r="K253" s="343"/>
      <c r="M253" s="50"/>
      <c r="N253" s="21"/>
      <c r="O253" s="3"/>
      <c r="P253" s="22"/>
      <c r="Q253" s="223"/>
      <c r="R253" s="223"/>
      <c r="S253" s="223"/>
      <c r="T253" s="223"/>
      <c r="U253" s="22"/>
      <c r="V253" s="22"/>
      <c r="W253" s="3"/>
      <c r="X253" s="3"/>
      <c r="Y253" s="3"/>
    </row>
    <row r="254" spans="1:25" s="7" customFormat="1" ht="12.75">
      <c r="K254" s="341"/>
      <c r="M254" s="227"/>
      <c r="N254" s="9"/>
      <c r="O254" s="9"/>
      <c r="P254" s="3"/>
      <c r="Q254" s="3"/>
      <c r="R254" s="3"/>
      <c r="S254" s="3"/>
      <c r="T254" s="3"/>
      <c r="U254" s="3"/>
      <c r="V254" s="3"/>
      <c r="W254" s="3"/>
      <c r="X254" s="3"/>
      <c r="Y254" s="3"/>
    </row>
    <row r="255" spans="1:25" s="7" customFormat="1" ht="12.75">
      <c r="K255" s="341"/>
      <c r="M255" s="3"/>
      <c r="N255" s="3"/>
      <c r="O255" s="3"/>
      <c r="P255" s="3"/>
      <c r="Q255" s="3"/>
      <c r="R255" s="3"/>
      <c r="S255" s="3"/>
      <c r="T255" s="3"/>
      <c r="U255" s="3"/>
      <c r="V255" s="3"/>
      <c r="W255" s="3"/>
      <c r="X255" s="3"/>
      <c r="Y255" s="3"/>
    </row>
    <row r="256" spans="1:25" s="7" customFormat="1" ht="12.75">
      <c r="A256" s="6"/>
      <c r="K256" s="341"/>
    </row>
    <row r="257" spans="1:11" s="7" customFormat="1" ht="12.75">
      <c r="A257" s="6"/>
      <c r="K257" s="341"/>
    </row>
    <row r="258" spans="1:11" s="7" customFormat="1" ht="12.75">
      <c r="A258" s="6"/>
      <c r="K258" s="341"/>
    </row>
    <row r="259" spans="1:11" s="7" customFormat="1" ht="12.75">
      <c r="A259" s="6"/>
      <c r="K259" s="341"/>
    </row>
    <row r="260" spans="1:11">
      <c r="H260" s="12"/>
      <c r="I260" s="12"/>
    </row>
  </sheetData>
  <pageMargins left="0.74803149606299213" right="0.19685039370078741" top="0.98425196850393704" bottom="0.98425196850393704" header="0.51181102362204722" footer="0.31496062992125984"/>
  <pageSetup paperSize="9" scale="93" orientation="landscape" r:id="rId1"/>
  <headerFooter alignWithMargins="0">
    <oddHeader>&amp;L&amp;7BIRO ES d.o.o., Tržaška 51a, Ljubljana
Investitor/objekt: Občina Domžale  / Širitev zdravstvenega doma in gradnja garaže, Domžale
Vsebina: PZI - 4 NAČRT STROJNIŠTVA - 4/3 VODOVOD IN VERTIKALNA KANALIZACIJA; 4/4 MEDICINSKI PLINI</oddHeader>
    <oddFooter>&amp;C&amp;P/&amp;N&amp;R&amp;"Arial,Krepko"PZI</oddFooter>
  </headerFooter>
  <rowBreaks count="7" manualBreakCount="7">
    <brk id="21" max="16383" man="1"/>
    <brk id="60" max="16383" man="1"/>
    <brk id="69" max="16383" man="1"/>
    <brk id="107" max="16383" man="1"/>
    <brk id="124" max="16383" man="1"/>
    <brk id="158" max="16383" man="1"/>
    <brk id="21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08"/>
  <sheetViews>
    <sheetView showZeros="0" view="pageBreakPreview" zoomScale="70" zoomScaleNormal="120" zoomScaleSheetLayoutView="70" zoomScalePageLayoutView="110" workbookViewId="0">
      <selection activeCell="F17" sqref="F17"/>
    </sheetView>
  </sheetViews>
  <sheetFormatPr defaultColWidth="9.140625" defaultRowHeight="16.5"/>
  <cols>
    <col min="1" max="1" width="7.7109375" style="10" customWidth="1"/>
    <col min="2" max="2" width="50.7109375" style="11" customWidth="1"/>
    <col min="3" max="4" width="6.7109375" style="12" customWidth="1"/>
    <col min="5" max="5" width="9.7109375" style="12" customWidth="1"/>
    <col min="6" max="6" width="6.7109375" style="12" customWidth="1"/>
    <col min="7" max="7" width="10.7109375" style="12" customWidth="1"/>
    <col min="8" max="8" width="6.7109375" style="12" customWidth="1"/>
    <col min="9" max="9" width="9.7109375" style="12" customWidth="1"/>
    <col min="10" max="10" width="7.7109375" style="12" customWidth="1"/>
    <col min="11" max="11" width="9.7109375" style="344" customWidth="1"/>
    <col min="12" max="12" width="10.7109375" style="17" customWidth="1"/>
    <col min="13" max="13" width="11.7109375" style="13" customWidth="1"/>
    <col min="14" max="16384" width="9.140625" style="12"/>
  </cols>
  <sheetData>
    <row r="1" spans="1:14">
      <c r="A1" s="261" t="s">
        <v>424</v>
      </c>
      <c r="B1" s="261" t="s">
        <v>425</v>
      </c>
      <c r="C1" s="261" t="s">
        <v>4</v>
      </c>
      <c r="D1" s="254" t="s">
        <v>426</v>
      </c>
      <c r="E1" s="255"/>
      <c r="F1" s="254" t="s">
        <v>427</v>
      </c>
      <c r="G1" s="255"/>
      <c r="H1" s="254" t="s">
        <v>428</v>
      </c>
      <c r="I1" s="255"/>
      <c r="J1" s="254" t="s">
        <v>429</v>
      </c>
      <c r="K1" s="325" t="s">
        <v>441</v>
      </c>
      <c r="L1" s="261" t="s">
        <v>430</v>
      </c>
    </row>
    <row r="2" spans="1:14">
      <c r="A2" s="261"/>
      <c r="B2" s="261"/>
      <c r="C2" s="261"/>
      <c r="D2" s="249" t="s">
        <v>431</v>
      </c>
      <c r="E2" s="249" t="s">
        <v>432</v>
      </c>
      <c r="F2" s="249" t="s">
        <v>431</v>
      </c>
      <c r="G2" s="249" t="s">
        <v>432</v>
      </c>
      <c r="H2" s="249" t="s">
        <v>431</v>
      </c>
      <c r="I2" s="249" t="s">
        <v>432</v>
      </c>
      <c r="J2" s="249" t="s">
        <v>431</v>
      </c>
      <c r="K2" s="325"/>
      <c r="L2" s="261" t="s">
        <v>432</v>
      </c>
    </row>
    <row r="3" spans="1:14">
      <c r="A3"/>
      <c r="B3"/>
      <c r="C3"/>
      <c r="D3" s="250"/>
      <c r="E3" s="256"/>
      <c r="F3" s="250"/>
      <c r="G3" s="256"/>
      <c r="H3" s="250"/>
      <c r="I3" s="256"/>
      <c r="J3" s="250"/>
      <c r="K3" s="326"/>
      <c r="L3" s="257"/>
    </row>
    <row r="4" spans="1:14" s="19" customFormat="1" ht="15">
      <c r="A4" s="37" t="s">
        <v>348</v>
      </c>
      <c r="B4" s="38" t="s">
        <v>86</v>
      </c>
      <c r="C4" s="265"/>
      <c r="D4" s="265"/>
      <c r="E4" s="267">
        <f t="shared" ref="E4:E56" si="0">D4*K4</f>
        <v>0</v>
      </c>
      <c r="F4" s="265"/>
      <c r="G4" s="267">
        <f t="shared" ref="G4:G56" si="1">F4*K4</f>
        <v>0</v>
      </c>
      <c r="H4" s="265"/>
      <c r="I4" s="267">
        <f t="shared" ref="I4:I56" si="2">H4*K4</f>
        <v>0</v>
      </c>
      <c r="J4" s="266">
        <f t="shared" ref="J4:J56" si="3">D4+F4+H4</f>
        <v>0</v>
      </c>
      <c r="K4" s="331"/>
      <c r="L4" s="260">
        <f t="shared" ref="L4:L56" si="4">K4*J4</f>
        <v>0</v>
      </c>
    </row>
    <row r="5" spans="1:14" s="19" customFormat="1" ht="15">
      <c r="A5" s="37"/>
      <c r="B5" s="38"/>
      <c r="C5" s="265"/>
      <c r="D5" s="265"/>
      <c r="E5" s="267"/>
      <c r="F5" s="265"/>
      <c r="G5" s="267"/>
      <c r="H5" s="265"/>
      <c r="I5" s="267"/>
      <c r="J5" s="266"/>
      <c r="K5" s="331"/>
      <c r="L5" s="260"/>
    </row>
    <row r="6" spans="1:14" s="19" customFormat="1" ht="25.5">
      <c r="A6" s="37"/>
      <c r="B6" s="166" t="s">
        <v>106</v>
      </c>
      <c r="C6" s="265"/>
      <c r="D6" s="265"/>
      <c r="E6" s="267"/>
      <c r="F6" s="265"/>
      <c r="G6" s="267"/>
      <c r="H6" s="265"/>
      <c r="I6" s="267"/>
      <c r="J6" s="266"/>
      <c r="K6" s="331"/>
      <c r="L6" s="260"/>
    </row>
    <row r="7" spans="1:14" s="7" customFormat="1" ht="12.75">
      <c r="A7" s="6"/>
      <c r="C7" s="3"/>
      <c r="D7" s="3"/>
      <c r="E7" s="267"/>
      <c r="F7" s="3"/>
      <c r="G7" s="267"/>
      <c r="H7" s="3"/>
      <c r="I7" s="267"/>
      <c r="J7" s="266"/>
      <c r="K7" s="331"/>
      <c r="L7" s="260"/>
    </row>
    <row r="8" spans="1:14" s="3" customFormat="1" ht="76.5">
      <c r="A8" s="127">
        <v>1</v>
      </c>
      <c r="B8" s="122" t="s">
        <v>291</v>
      </c>
      <c r="C8" s="56"/>
      <c r="E8" s="267"/>
      <c r="G8" s="267"/>
      <c r="I8" s="267"/>
      <c r="J8" s="266"/>
      <c r="K8" s="331"/>
      <c r="L8" s="260"/>
    </row>
    <row r="9" spans="1:14" s="3" customFormat="1" ht="12.75">
      <c r="A9" s="127"/>
      <c r="B9" s="43" t="s">
        <v>89</v>
      </c>
      <c r="C9" s="56" t="s">
        <v>3</v>
      </c>
      <c r="E9" s="267">
        <f t="shared" si="0"/>
        <v>0</v>
      </c>
      <c r="F9" s="3">
        <v>270</v>
      </c>
      <c r="G9" s="267">
        <f t="shared" si="1"/>
        <v>0</v>
      </c>
      <c r="I9" s="267">
        <f t="shared" si="2"/>
        <v>0</v>
      </c>
      <c r="J9" s="266">
        <f t="shared" si="3"/>
        <v>270</v>
      </c>
      <c r="K9" s="331"/>
      <c r="L9" s="260">
        <f t="shared" si="4"/>
        <v>0</v>
      </c>
      <c r="N9" s="134"/>
    </row>
    <row r="10" spans="1:14" s="3" customFormat="1" ht="12.75">
      <c r="A10" s="127"/>
      <c r="B10" s="43" t="s">
        <v>90</v>
      </c>
      <c r="C10" s="56" t="s">
        <v>3</v>
      </c>
      <c r="E10" s="267">
        <f t="shared" si="0"/>
        <v>0</v>
      </c>
      <c r="F10" s="3">
        <v>275</v>
      </c>
      <c r="G10" s="267">
        <f t="shared" si="1"/>
        <v>0</v>
      </c>
      <c r="I10" s="267">
        <f t="shared" si="2"/>
        <v>0</v>
      </c>
      <c r="J10" s="266">
        <f t="shared" si="3"/>
        <v>275</v>
      </c>
      <c r="K10" s="331"/>
      <c r="L10" s="260">
        <f t="shared" si="4"/>
        <v>0</v>
      </c>
      <c r="N10" s="135"/>
    </row>
    <row r="11" spans="1:14" s="3" customFormat="1" ht="12.75">
      <c r="A11" s="127"/>
      <c r="B11" s="46" t="s">
        <v>91</v>
      </c>
      <c r="C11" s="56" t="s">
        <v>3</v>
      </c>
      <c r="E11" s="267">
        <f t="shared" si="0"/>
        <v>0</v>
      </c>
      <c r="F11" s="3">
        <v>190</v>
      </c>
      <c r="G11" s="267">
        <f t="shared" si="1"/>
        <v>0</v>
      </c>
      <c r="I11" s="267">
        <f t="shared" si="2"/>
        <v>0</v>
      </c>
      <c r="J11" s="266">
        <f t="shared" si="3"/>
        <v>190</v>
      </c>
      <c r="K11" s="331"/>
      <c r="L11" s="260">
        <f t="shared" si="4"/>
        <v>0</v>
      </c>
      <c r="N11" s="136"/>
    </row>
    <row r="12" spans="1:14" s="3" customFormat="1" ht="12.75">
      <c r="A12" s="127"/>
      <c r="B12" s="46" t="s">
        <v>92</v>
      </c>
      <c r="C12" s="56" t="s">
        <v>3</v>
      </c>
      <c r="E12" s="267">
        <f t="shared" si="0"/>
        <v>0</v>
      </c>
      <c r="F12" s="3">
        <v>16</v>
      </c>
      <c r="G12" s="267">
        <f t="shared" si="1"/>
        <v>0</v>
      </c>
      <c r="I12" s="267">
        <f t="shared" si="2"/>
        <v>0</v>
      </c>
      <c r="J12" s="266">
        <f t="shared" si="3"/>
        <v>16</v>
      </c>
      <c r="K12" s="331"/>
      <c r="L12" s="260">
        <f t="shared" si="4"/>
        <v>0</v>
      </c>
      <c r="N12" s="136"/>
    </row>
    <row r="13" spans="1:14" s="3" customFormat="1" ht="12.75">
      <c r="A13" s="127"/>
      <c r="B13" s="46"/>
      <c r="C13" s="56"/>
      <c r="E13" s="267"/>
      <c r="G13" s="267"/>
      <c r="I13" s="267"/>
      <c r="J13" s="266"/>
      <c r="K13" s="331"/>
      <c r="L13" s="260"/>
    </row>
    <row r="14" spans="1:14" s="3" customFormat="1" ht="114.75">
      <c r="A14" s="127">
        <v>2</v>
      </c>
      <c r="B14" s="177" t="s">
        <v>104</v>
      </c>
      <c r="C14" s="56"/>
      <c r="E14" s="267"/>
      <c r="G14" s="267"/>
      <c r="I14" s="267"/>
      <c r="J14" s="266"/>
      <c r="K14" s="331"/>
      <c r="L14" s="260"/>
    </row>
    <row r="15" spans="1:14" s="3" customFormat="1" ht="12.75">
      <c r="A15" s="127"/>
      <c r="B15" s="43" t="s">
        <v>287</v>
      </c>
      <c r="C15" s="56" t="s">
        <v>3</v>
      </c>
      <c r="D15" s="3">
        <v>31</v>
      </c>
      <c r="E15" s="267">
        <f t="shared" si="0"/>
        <v>0</v>
      </c>
      <c r="F15" s="3">
        <v>14</v>
      </c>
      <c r="G15" s="267">
        <f t="shared" si="1"/>
        <v>0</v>
      </c>
      <c r="I15" s="267">
        <f t="shared" si="2"/>
        <v>0</v>
      </c>
      <c r="J15" s="266">
        <f t="shared" si="3"/>
        <v>45</v>
      </c>
      <c r="K15" s="331"/>
      <c r="L15" s="260">
        <f t="shared" si="4"/>
        <v>0</v>
      </c>
    </row>
    <row r="16" spans="1:14" s="3" customFormat="1" ht="12.75">
      <c r="A16" s="127"/>
      <c r="B16" s="43" t="s">
        <v>295</v>
      </c>
      <c r="C16" s="56" t="s">
        <v>3</v>
      </c>
      <c r="D16" s="3">
        <v>81</v>
      </c>
      <c r="E16" s="267">
        <f t="shared" si="0"/>
        <v>0</v>
      </c>
      <c r="F16" s="3">
        <v>19</v>
      </c>
      <c r="G16" s="267">
        <f t="shared" si="1"/>
        <v>0</v>
      </c>
      <c r="I16" s="267">
        <f t="shared" si="2"/>
        <v>0</v>
      </c>
      <c r="J16" s="266">
        <f t="shared" si="3"/>
        <v>100</v>
      </c>
      <c r="K16" s="331"/>
      <c r="L16" s="260">
        <f t="shared" si="4"/>
        <v>0</v>
      </c>
    </row>
    <row r="17" spans="1:27" s="3" customFormat="1" ht="12.75">
      <c r="A17" s="127"/>
      <c r="B17" s="43" t="s">
        <v>296</v>
      </c>
      <c r="C17" s="56" t="s">
        <v>3</v>
      </c>
      <c r="D17" s="3">
        <v>19</v>
      </c>
      <c r="E17" s="267">
        <f t="shared" si="0"/>
        <v>0</v>
      </c>
      <c r="F17" s="3">
        <v>11</v>
      </c>
      <c r="G17" s="267">
        <f t="shared" si="1"/>
        <v>0</v>
      </c>
      <c r="I17" s="267">
        <f t="shared" si="2"/>
        <v>0</v>
      </c>
      <c r="J17" s="266">
        <f t="shared" si="3"/>
        <v>30</v>
      </c>
      <c r="K17" s="331"/>
      <c r="L17" s="260">
        <f t="shared" si="4"/>
        <v>0</v>
      </c>
    </row>
    <row r="18" spans="1:27" s="3" customFormat="1" ht="12.75">
      <c r="A18" s="127"/>
      <c r="B18" s="46" t="s">
        <v>297</v>
      </c>
      <c r="C18" s="56" t="s">
        <v>3</v>
      </c>
      <c r="D18" s="3">
        <v>172</v>
      </c>
      <c r="E18" s="267">
        <f t="shared" si="0"/>
        <v>0</v>
      </c>
      <c r="F18" s="3">
        <v>53</v>
      </c>
      <c r="G18" s="267">
        <f t="shared" si="1"/>
        <v>0</v>
      </c>
      <c r="I18" s="267">
        <f t="shared" si="2"/>
        <v>0</v>
      </c>
      <c r="J18" s="266">
        <f t="shared" si="3"/>
        <v>225</v>
      </c>
      <c r="K18" s="331"/>
      <c r="L18" s="260">
        <f t="shared" si="4"/>
        <v>0</v>
      </c>
    </row>
    <row r="19" spans="1:27" s="3" customFormat="1" ht="12.75">
      <c r="A19" s="127"/>
      <c r="B19" s="46" t="s">
        <v>298</v>
      </c>
      <c r="C19" s="56" t="s">
        <v>3</v>
      </c>
      <c r="D19" s="3">
        <v>35</v>
      </c>
      <c r="E19" s="267">
        <f t="shared" si="0"/>
        <v>0</v>
      </c>
      <c r="F19" s="3">
        <v>105</v>
      </c>
      <c r="G19" s="267">
        <f t="shared" si="1"/>
        <v>0</v>
      </c>
      <c r="I19" s="267">
        <f t="shared" si="2"/>
        <v>0</v>
      </c>
      <c r="J19" s="266">
        <f t="shared" si="3"/>
        <v>140</v>
      </c>
      <c r="K19" s="331"/>
      <c r="L19" s="260">
        <f t="shared" si="4"/>
        <v>0</v>
      </c>
    </row>
    <row r="20" spans="1:27" s="3" customFormat="1" ht="12.75">
      <c r="A20" s="127"/>
      <c r="B20" s="46" t="s">
        <v>299</v>
      </c>
      <c r="C20" s="56" t="s">
        <v>3</v>
      </c>
      <c r="D20" s="3">
        <v>10</v>
      </c>
      <c r="E20" s="267">
        <f t="shared" si="0"/>
        <v>0</v>
      </c>
      <c r="F20" s="3">
        <v>0</v>
      </c>
      <c r="G20" s="267">
        <f t="shared" si="1"/>
        <v>0</v>
      </c>
      <c r="I20" s="267">
        <f t="shared" si="2"/>
        <v>0</v>
      </c>
      <c r="J20" s="266">
        <f t="shared" si="3"/>
        <v>10</v>
      </c>
      <c r="K20" s="331"/>
      <c r="L20" s="260">
        <f t="shared" si="4"/>
        <v>0</v>
      </c>
    </row>
    <row r="21" spans="1:27" s="3" customFormat="1" ht="12.75">
      <c r="A21" s="129"/>
      <c r="B21" s="43"/>
      <c r="C21" s="56"/>
      <c r="E21" s="267"/>
      <c r="G21" s="267"/>
      <c r="I21" s="267"/>
      <c r="J21" s="266"/>
      <c r="K21" s="331"/>
      <c r="L21" s="260"/>
      <c r="M21" s="25"/>
      <c r="N21" s="6"/>
      <c r="O21" s="48"/>
      <c r="P21" s="57"/>
      <c r="Q21" s="58"/>
      <c r="R21" s="58"/>
      <c r="S21" s="58"/>
      <c r="T21" s="58"/>
      <c r="U21" s="58"/>
      <c r="V21" s="58"/>
      <c r="W21" s="2"/>
      <c r="X21" s="2"/>
      <c r="Y21" s="47"/>
      <c r="Z21" s="56"/>
      <c r="AA21" s="47"/>
    </row>
    <row r="22" spans="1:27" s="3" customFormat="1" ht="141.75" customHeight="1">
      <c r="A22" s="133">
        <v>4</v>
      </c>
      <c r="B22" s="122" t="s">
        <v>240</v>
      </c>
      <c r="C22" s="140"/>
      <c r="D22" s="140"/>
      <c r="E22" s="267"/>
      <c r="F22" s="140"/>
      <c r="G22" s="267"/>
      <c r="H22" s="140"/>
      <c r="I22" s="267"/>
      <c r="J22" s="266"/>
      <c r="K22" s="331"/>
      <c r="L22" s="260"/>
      <c r="M22" s="25"/>
      <c r="N22" s="6"/>
      <c r="O22" s="48"/>
      <c r="P22" s="57"/>
      <c r="Q22" s="58"/>
      <c r="R22" s="58"/>
      <c r="S22" s="58"/>
      <c r="T22" s="58"/>
      <c r="U22" s="58"/>
      <c r="V22" s="58"/>
      <c r="W22" s="2"/>
      <c r="X22" s="2"/>
      <c r="Y22" s="47"/>
      <c r="Z22" s="56"/>
      <c r="AA22" s="47"/>
    </row>
    <row r="23" spans="1:27" s="3" customFormat="1" ht="12.75">
      <c r="A23" s="133"/>
      <c r="B23" s="122" t="s">
        <v>239</v>
      </c>
      <c r="C23" s="140" t="s">
        <v>1</v>
      </c>
      <c r="D23" s="140"/>
      <c r="E23" s="267">
        <f t="shared" si="0"/>
        <v>0</v>
      </c>
      <c r="F23" s="126">
        <v>1</v>
      </c>
      <c r="G23" s="267">
        <f t="shared" si="1"/>
        <v>0</v>
      </c>
      <c r="H23" s="140"/>
      <c r="I23" s="267">
        <f t="shared" si="2"/>
        <v>0</v>
      </c>
      <c r="J23" s="266">
        <f t="shared" si="3"/>
        <v>1</v>
      </c>
      <c r="K23" s="331"/>
      <c r="L23" s="260">
        <f t="shared" si="4"/>
        <v>0</v>
      </c>
      <c r="M23" s="25"/>
      <c r="N23" s="6"/>
      <c r="O23" s="48"/>
      <c r="P23" s="57"/>
      <c r="Q23" s="58"/>
      <c r="R23" s="58"/>
      <c r="S23" s="58"/>
      <c r="T23" s="58"/>
      <c r="U23" s="58"/>
      <c r="V23" s="58"/>
      <c r="W23" s="2"/>
      <c r="X23" s="2"/>
      <c r="Y23" s="47"/>
      <c r="Z23" s="56"/>
      <c r="AA23" s="47"/>
    </row>
    <row r="24" spans="1:27" s="3" customFormat="1" ht="12.75">
      <c r="A24" s="129"/>
      <c r="B24" s="43"/>
      <c r="C24" s="56"/>
      <c r="E24" s="267"/>
      <c r="G24" s="267"/>
      <c r="I24" s="267"/>
      <c r="J24" s="266"/>
      <c r="K24" s="331"/>
      <c r="L24" s="260"/>
      <c r="M24" s="25"/>
      <c r="N24" s="6"/>
      <c r="O24" s="48"/>
      <c r="P24" s="57"/>
      <c r="Q24" s="58"/>
      <c r="R24" s="58"/>
      <c r="S24" s="58"/>
      <c r="T24" s="58"/>
      <c r="U24" s="58"/>
      <c r="V24" s="58"/>
      <c r="W24" s="2"/>
      <c r="X24" s="2"/>
      <c r="Y24" s="47"/>
      <c r="Z24" s="56"/>
      <c r="AA24" s="47"/>
    </row>
    <row r="25" spans="1:27" s="3" customFormat="1" ht="129" customHeight="1">
      <c r="A25" s="133">
        <v>5</v>
      </c>
      <c r="B25" s="122" t="s">
        <v>275</v>
      </c>
      <c r="C25" s="140"/>
      <c r="D25" s="140"/>
      <c r="E25" s="267"/>
      <c r="F25" s="126"/>
      <c r="G25" s="267"/>
      <c r="H25" s="140"/>
      <c r="I25" s="267"/>
      <c r="J25" s="266"/>
      <c r="K25" s="331"/>
      <c r="L25" s="260"/>
      <c r="M25" s="25"/>
      <c r="N25" s="6"/>
      <c r="O25" s="48"/>
      <c r="P25" s="57"/>
      <c r="Q25" s="58"/>
      <c r="R25" s="58"/>
      <c r="S25" s="58"/>
      <c r="T25" s="58"/>
      <c r="U25" s="58"/>
      <c r="V25" s="58"/>
      <c r="W25" s="2"/>
      <c r="X25" s="2"/>
      <c r="Y25" s="47"/>
      <c r="Z25" s="56"/>
      <c r="AA25" s="47"/>
    </row>
    <row r="26" spans="1:27" s="3" customFormat="1" ht="12.75">
      <c r="A26" s="133"/>
      <c r="B26" s="122" t="s">
        <v>238</v>
      </c>
      <c r="C26" s="140" t="s">
        <v>1</v>
      </c>
      <c r="D26" s="140"/>
      <c r="E26" s="267">
        <f t="shared" si="0"/>
        <v>0</v>
      </c>
      <c r="F26" s="126">
        <v>1</v>
      </c>
      <c r="G26" s="267">
        <f t="shared" si="1"/>
        <v>0</v>
      </c>
      <c r="H26" s="140"/>
      <c r="I26" s="267">
        <f t="shared" si="2"/>
        <v>0</v>
      </c>
      <c r="J26" s="266">
        <f t="shared" si="3"/>
        <v>1</v>
      </c>
      <c r="K26" s="331"/>
      <c r="L26" s="260">
        <f t="shared" si="4"/>
        <v>0</v>
      </c>
      <c r="M26" s="25"/>
      <c r="N26" s="6"/>
      <c r="O26" s="48"/>
      <c r="P26" s="57"/>
      <c r="Q26" s="58"/>
      <c r="R26" s="58"/>
      <c r="S26" s="58"/>
      <c r="T26" s="58"/>
      <c r="U26" s="58"/>
      <c r="V26" s="58"/>
      <c r="W26" s="2"/>
      <c r="X26" s="2"/>
      <c r="Y26" s="47"/>
      <c r="Z26" s="56"/>
      <c r="AA26" s="47"/>
    </row>
    <row r="27" spans="1:27" s="3" customFormat="1" ht="12.75">
      <c r="A27" s="133"/>
      <c r="B27" s="122" t="s">
        <v>274</v>
      </c>
      <c r="C27" s="140" t="s">
        <v>1</v>
      </c>
      <c r="D27" s="140"/>
      <c r="E27" s="267">
        <f t="shared" si="0"/>
        <v>0</v>
      </c>
      <c r="F27" s="126">
        <v>1</v>
      </c>
      <c r="G27" s="267">
        <f t="shared" si="1"/>
        <v>0</v>
      </c>
      <c r="H27" s="140"/>
      <c r="I27" s="267">
        <f t="shared" si="2"/>
        <v>0</v>
      </c>
      <c r="J27" s="266">
        <f t="shared" si="3"/>
        <v>1</v>
      </c>
      <c r="K27" s="331"/>
      <c r="L27" s="260">
        <f t="shared" si="4"/>
        <v>0</v>
      </c>
      <c r="M27" s="25"/>
      <c r="N27" s="6"/>
      <c r="O27" s="48"/>
      <c r="P27" s="57"/>
      <c r="Q27" s="58"/>
      <c r="R27" s="58"/>
      <c r="S27" s="58"/>
      <c r="T27" s="58"/>
      <c r="U27" s="58"/>
      <c r="V27" s="58"/>
      <c r="W27" s="2"/>
      <c r="X27" s="2"/>
      <c r="Y27" s="47"/>
      <c r="Z27" s="56"/>
      <c r="AA27" s="47"/>
    </row>
    <row r="28" spans="1:27" s="3" customFormat="1" ht="12.75">
      <c r="A28" s="133"/>
      <c r="B28" s="122"/>
      <c r="C28" s="140"/>
      <c r="D28" s="140"/>
      <c r="E28" s="267"/>
      <c r="F28" s="126"/>
      <c r="G28" s="267"/>
      <c r="H28" s="140"/>
      <c r="I28" s="267"/>
      <c r="J28" s="266"/>
      <c r="K28" s="331"/>
      <c r="L28" s="260"/>
      <c r="M28" s="25"/>
      <c r="N28" s="6"/>
      <c r="O28" s="48"/>
      <c r="P28" s="57"/>
      <c r="Q28" s="58"/>
      <c r="R28" s="58"/>
      <c r="S28" s="58"/>
      <c r="T28" s="58"/>
      <c r="U28" s="58"/>
      <c r="V28" s="58"/>
      <c r="W28" s="2"/>
      <c r="X28" s="2"/>
      <c r="Y28" s="47"/>
      <c r="Z28" s="56"/>
      <c r="AA28" s="47"/>
    </row>
    <row r="29" spans="1:27" s="3" customFormat="1" ht="105" customHeight="1">
      <c r="A29" s="133">
        <v>6</v>
      </c>
      <c r="B29" s="122" t="s">
        <v>277</v>
      </c>
      <c r="C29" s="140"/>
      <c r="D29" s="140"/>
      <c r="E29" s="267"/>
      <c r="F29" s="126"/>
      <c r="G29" s="267"/>
      <c r="H29" s="140"/>
      <c r="I29" s="267"/>
      <c r="J29" s="266"/>
      <c r="K29" s="331"/>
      <c r="L29" s="260"/>
      <c r="M29" s="25"/>
      <c r="N29" s="6"/>
      <c r="O29" s="48"/>
      <c r="P29" s="57"/>
      <c r="Q29" s="58"/>
      <c r="R29" s="58"/>
      <c r="S29" s="58"/>
      <c r="T29" s="58"/>
      <c r="U29" s="58"/>
      <c r="V29" s="58"/>
      <c r="W29" s="2"/>
      <c r="X29" s="2"/>
      <c r="Y29" s="47"/>
      <c r="Z29" s="56"/>
      <c r="AA29" s="47"/>
    </row>
    <row r="30" spans="1:27" s="3" customFormat="1" ht="12.75">
      <c r="A30" s="133"/>
      <c r="B30" s="122" t="s">
        <v>238</v>
      </c>
      <c r="C30" s="140" t="s">
        <v>1</v>
      </c>
      <c r="D30" s="140"/>
      <c r="E30" s="267">
        <f t="shared" si="0"/>
        <v>0</v>
      </c>
      <c r="F30" s="126">
        <v>1</v>
      </c>
      <c r="G30" s="267">
        <f t="shared" si="1"/>
        <v>0</v>
      </c>
      <c r="H30" s="140"/>
      <c r="I30" s="267">
        <f t="shared" si="2"/>
        <v>0</v>
      </c>
      <c r="J30" s="266">
        <f t="shared" si="3"/>
        <v>1</v>
      </c>
      <c r="K30" s="331"/>
      <c r="L30" s="260">
        <f t="shared" si="4"/>
        <v>0</v>
      </c>
      <c r="M30" s="25"/>
      <c r="N30" s="6"/>
      <c r="O30" s="48"/>
      <c r="P30" s="57"/>
      <c r="Q30" s="58"/>
      <c r="R30" s="58"/>
      <c r="S30" s="58"/>
      <c r="T30" s="58"/>
      <c r="U30" s="58"/>
      <c r="V30" s="58"/>
      <c r="W30" s="2"/>
      <c r="X30" s="2"/>
      <c r="Y30" s="47"/>
      <c r="Z30" s="56"/>
      <c r="AA30" s="47"/>
    </row>
    <row r="31" spans="1:27" s="3" customFormat="1" ht="12.75">
      <c r="A31" s="129"/>
      <c r="B31" s="43"/>
      <c r="C31" s="56"/>
      <c r="E31" s="267"/>
      <c r="G31" s="267"/>
      <c r="I31" s="267"/>
      <c r="J31" s="266"/>
      <c r="K31" s="331"/>
      <c r="L31" s="260"/>
      <c r="M31" s="25"/>
      <c r="N31" s="6"/>
      <c r="O31" s="48"/>
      <c r="P31" s="57"/>
      <c r="Q31" s="58"/>
      <c r="R31" s="58"/>
      <c r="S31" s="58"/>
      <c r="T31" s="58"/>
      <c r="U31" s="58"/>
      <c r="V31" s="58"/>
      <c r="W31" s="2"/>
      <c r="X31" s="2"/>
      <c r="Y31" s="47"/>
      <c r="Z31" s="56"/>
      <c r="AA31" s="47"/>
    </row>
    <row r="32" spans="1:27" s="3" customFormat="1" ht="191.25">
      <c r="A32" s="129">
        <v>7</v>
      </c>
      <c r="B32" s="43" t="s">
        <v>271</v>
      </c>
      <c r="C32" s="56"/>
      <c r="E32" s="267"/>
      <c r="G32" s="267"/>
      <c r="I32" s="267"/>
      <c r="J32" s="266"/>
      <c r="K32" s="331"/>
      <c r="L32" s="260"/>
      <c r="M32" s="25"/>
      <c r="N32" s="6"/>
      <c r="O32" s="48"/>
      <c r="P32" s="57"/>
      <c r="Q32" s="58"/>
      <c r="R32" s="58"/>
      <c r="S32" s="58"/>
      <c r="T32" s="58"/>
      <c r="U32" s="58"/>
      <c r="V32" s="58"/>
      <c r="W32" s="2"/>
      <c r="X32" s="2"/>
      <c r="Y32" s="47"/>
      <c r="Z32" s="56"/>
      <c r="AA32" s="47"/>
    </row>
    <row r="33" spans="1:27" s="3" customFormat="1" ht="12.75">
      <c r="A33" s="129"/>
      <c r="B33" s="43" t="s">
        <v>270</v>
      </c>
      <c r="C33" s="56" t="s">
        <v>1</v>
      </c>
      <c r="E33" s="267">
        <f t="shared" si="0"/>
        <v>0</v>
      </c>
      <c r="F33" s="3">
        <v>5</v>
      </c>
      <c r="G33" s="267">
        <f t="shared" si="1"/>
        <v>0</v>
      </c>
      <c r="I33" s="267">
        <f t="shared" si="2"/>
        <v>0</v>
      </c>
      <c r="J33" s="266">
        <f t="shared" si="3"/>
        <v>5</v>
      </c>
      <c r="K33" s="331"/>
      <c r="L33" s="260">
        <f t="shared" si="4"/>
        <v>0</v>
      </c>
      <c r="M33" s="25"/>
      <c r="N33" s="6"/>
      <c r="O33" s="48"/>
      <c r="P33" s="57"/>
      <c r="Q33" s="58"/>
      <c r="R33" s="58"/>
      <c r="S33" s="58"/>
      <c r="T33" s="58"/>
      <c r="U33" s="58"/>
      <c r="V33" s="58"/>
      <c r="W33" s="2"/>
      <c r="X33" s="2"/>
      <c r="Y33" s="47"/>
      <c r="Z33" s="56"/>
      <c r="AA33" s="47"/>
    </row>
    <row r="34" spans="1:27" s="3" customFormat="1" ht="12.75">
      <c r="A34" s="129"/>
      <c r="B34" s="43"/>
      <c r="C34" s="56"/>
      <c r="E34" s="267"/>
      <c r="G34" s="267"/>
      <c r="I34" s="267"/>
      <c r="J34" s="266"/>
      <c r="K34" s="331"/>
      <c r="L34" s="260"/>
      <c r="M34" s="25"/>
      <c r="N34" s="6"/>
      <c r="O34" s="48"/>
      <c r="P34" s="57"/>
      <c r="Q34" s="58"/>
      <c r="R34" s="58"/>
      <c r="S34" s="58"/>
      <c r="T34" s="58"/>
      <c r="U34" s="58"/>
      <c r="V34" s="58"/>
      <c r="W34" s="2"/>
      <c r="X34" s="2"/>
      <c r="Y34" s="47"/>
      <c r="Z34" s="56"/>
      <c r="AA34" s="47"/>
    </row>
    <row r="35" spans="1:27" s="32" customFormat="1" ht="296.25" customHeight="1">
      <c r="A35" s="127">
        <v>8</v>
      </c>
      <c r="B35" s="46" t="s">
        <v>255</v>
      </c>
      <c r="C35" s="3" t="s">
        <v>1</v>
      </c>
      <c r="D35" s="3">
        <v>2</v>
      </c>
      <c r="E35" s="267">
        <f t="shared" si="0"/>
        <v>0</v>
      </c>
      <c r="F35" s="21">
        <v>0</v>
      </c>
      <c r="G35" s="267">
        <f t="shared" si="1"/>
        <v>0</v>
      </c>
      <c r="H35" s="3"/>
      <c r="I35" s="267">
        <f t="shared" si="2"/>
        <v>0</v>
      </c>
      <c r="J35" s="266">
        <f t="shared" si="3"/>
        <v>2</v>
      </c>
      <c r="K35" s="331"/>
      <c r="L35" s="260">
        <f t="shared" si="4"/>
        <v>0</v>
      </c>
      <c r="M35" s="31"/>
    </row>
    <row r="36" spans="1:27" s="32" customFormat="1" ht="12.75">
      <c r="A36" s="127"/>
      <c r="B36" s="46"/>
      <c r="C36" s="3"/>
      <c r="D36" s="3"/>
      <c r="E36" s="267"/>
      <c r="F36" s="21"/>
      <c r="G36" s="267"/>
      <c r="H36" s="3"/>
      <c r="I36" s="267"/>
      <c r="J36" s="266"/>
      <c r="K36" s="331"/>
      <c r="L36" s="260"/>
      <c r="M36" s="31"/>
    </row>
    <row r="37" spans="1:27" s="32" customFormat="1" ht="51" customHeight="1">
      <c r="A37" s="127">
        <v>9</v>
      </c>
      <c r="B37" s="46" t="s">
        <v>276</v>
      </c>
      <c r="C37" s="3" t="s">
        <v>1</v>
      </c>
      <c r="D37" s="3"/>
      <c r="E37" s="267">
        <f t="shared" si="0"/>
        <v>0</v>
      </c>
      <c r="F37" s="21">
        <v>4</v>
      </c>
      <c r="G37" s="267">
        <f t="shared" si="1"/>
        <v>0</v>
      </c>
      <c r="H37" s="3"/>
      <c r="I37" s="267">
        <f t="shared" si="2"/>
        <v>0</v>
      </c>
      <c r="J37" s="266">
        <f t="shared" si="3"/>
        <v>4</v>
      </c>
      <c r="K37" s="331"/>
      <c r="L37" s="260">
        <f t="shared" si="4"/>
        <v>0</v>
      </c>
      <c r="M37" s="31"/>
    </row>
    <row r="38" spans="1:27" s="32" customFormat="1" ht="12.75">
      <c r="A38" s="127"/>
      <c r="B38" s="46"/>
      <c r="C38" s="3"/>
      <c r="D38" s="3"/>
      <c r="E38" s="267"/>
      <c r="F38" s="21"/>
      <c r="G38" s="267"/>
      <c r="H38" s="3"/>
      <c r="I38" s="267"/>
      <c r="J38" s="266"/>
      <c r="K38" s="331"/>
      <c r="L38" s="260"/>
      <c r="M38" s="31"/>
    </row>
    <row r="39" spans="1:27" s="32" customFormat="1" ht="114.75">
      <c r="A39" s="127">
        <v>10</v>
      </c>
      <c r="B39" s="46" t="s">
        <v>272</v>
      </c>
      <c r="C39" s="3" t="s">
        <v>1</v>
      </c>
      <c r="D39" s="3">
        <v>6</v>
      </c>
      <c r="E39" s="267">
        <f t="shared" si="0"/>
        <v>0</v>
      </c>
      <c r="F39" s="21"/>
      <c r="G39" s="267">
        <f t="shared" si="1"/>
        <v>0</v>
      </c>
      <c r="H39" s="3"/>
      <c r="I39" s="267">
        <f t="shared" si="2"/>
        <v>0</v>
      </c>
      <c r="J39" s="266">
        <f t="shared" si="3"/>
        <v>6</v>
      </c>
      <c r="K39" s="331"/>
      <c r="L39" s="260">
        <f t="shared" si="4"/>
        <v>0</v>
      </c>
      <c r="M39" s="31"/>
    </row>
    <row r="40" spans="1:27" s="32" customFormat="1" ht="12.75">
      <c r="A40" s="127"/>
      <c r="B40" s="46"/>
      <c r="C40" s="3"/>
      <c r="D40" s="3"/>
      <c r="E40" s="267">
        <f t="shared" si="0"/>
        <v>0</v>
      </c>
      <c r="F40" s="21"/>
      <c r="G40" s="267">
        <f t="shared" si="1"/>
        <v>0</v>
      </c>
      <c r="H40" s="3"/>
      <c r="I40" s="267">
        <f t="shared" si="2"/>
        <v>0</v>
      </c>
      <c r="J40" s="266">
        <f t="shared" si="3"/>
        <v>0</v>
      </c>
      <c r="K40" s="331"/>
      <c r="L40" s="260">
        <f t="shared" si="4"/>
        <v>0</v>
      </c>
      <c r="M40" s="31"/>
    </row>
    <row r="41" spans="1:27" s="32" customFormat="1" ht="12.75">
      <c r="A41" s="127"/>
      <c r="B41" s="46"/>
      <c r="C41" s="3"/>
      <c r="D41" s="3"/>
      <c r="E41" s="267"/>
      <c r="F41" s="21"/>
      <c r="G41" s="267"/>
      <c r="H41" s="3"/>
      <c r="I41" s="267"/>
      <c r="J41" s="266"/>
      <c r="K41" s="331"/>
      <c r="L41" s="260"/>
      <c r="M41" s="31"/>
    </row>
    <row r="42" spans="1:27" s="32" customFormat="1" ht="25.5">
      <c r="A42" s="127">
        <v>11</v>
      </c>
      <c r="B42" s="46" t="s">
        <v>241</v>
      </c>
      <c r="C42" s="3"/>
      <c r="D42" s="3"/>
      <c r="E42" s="267"/>
      <c r="F42" s="3"/>
      <c r="G42" s="267"/>
      <c r="H42" s="3"/>
      <c r="I42" s="267"/>
      <c r="J42" s="266"/>
      <c r="K42" s="331"/>
      <c r="L42" s="260"/>
      <c r="M42" s="31"/>
    </row>
    <row r="43" spans="1:27" s="32" customFormat="1" ht="12.75">
      <c r="A43" s="127"/>
      <c r="B43" s="122" t="s">
        <v>247</v>
      </c>
      <c r="C43" s="3" t="s">
        <v>1</v>
      </c>
      <c r="D43" s="3"/>
      <c r="E43" s="267">
        <f t="shared" si="0"/>
        <v>0</v>
      </c>
      <c r="F43" s="21">
        <v>13</v>
      </c>
      <c r="G43" s="267">
        <f t="shared" si="1"/>
        <v>0</v>
      </c>
      <c r="H43" s="3"/>
      <c r="I43" s="267">
        <f t="shared" si="2"/>
        <v>0</v>
      </c>
      <c r="J43" s="266">
        <f t="shared" si="3"/>
        <v>13</v>
      </c>
      <c r="K43" s="331"/>
      <c r="L43" s="260">
        <f t="shared" si="4"/>
        <v>0</v>
      </c>
      <c r="M43" s="31"/>
    </row>
    <row r="44" spans="1:27" s="32" customFormat="1" ht="12.75">
      <c r="A44" s="127"/>
      <c r="B44" s="122" t="s">
        <v>10</v>
      </c>
      <c r="C44" s="3" t="s">
        <v>1</v>
      </c>
      <c r="D44" s="3"/>
      <c r="E44" s="267">
        <f t="shared" si="0"/>
        <v>0</v>
      </c>
      <c r="F44" s="21">
        <v>7</v>
      </c>
      <c r="G44" s="267">
        <f t="shared" si="1"/>
        <v>0</v>
      </c>
      <c r="H44" s="3"/>
      <c r="I44" s="267">
        <f t="shared" si="2"/>
        <v>0</v>
      </c>
      <c r="J44" s="266">
        <f t="shared" si="3"/>
        <v>7</v>
      </c>
      <c r="K44" s="331"/>
      <c r="L44" s="260">
        <f t="shared" si="4"/>
        <v>0</v>
      </c>
      <c r="M44" s="31"/>
    </row>
    <row r="45" spans="1:27" s="32" customFormat="1" ht="12.75">
      <c r="A45" s="127"/>
      <c r="B45" s="46"/>
      <c r="C45" s="3"/>
      <c r="D45" s="3"/>
      <c r="E45" s="267"/>
      <c r="F45" s="21"/>
      <c r="G45" s="267"/>
      <c r="H45" s="3"/>
      <c r="I45" s="267"/>
      <c r="J45" s="266"/>
      <c r="K45" s="331"/>
      <c r="L45" s="260"/>
      <c r="M45" s="31"/>
    </row>
    <row r="46" spans="1:27" s="32" customFormat="1" ht="51">
      <c r="A46" s="127">
        <v>12</v>
      </c>
      <c r="B46" s="46" t="s">
        <v>242</v>
      </c>
      <c r="C46" s="3"/>
      <c r="D46" s="3"/>
      <c r="E46" s="267"/>
      <c r="F46" s="21"/>
      <c r="G46" s="267"/>
      <c r="H46" s="3"/>
      <c r="I46" s="267"/>
      <c r="J46" s="266"/>
      <c r="K46" s="331"/>
      <c r="L46" s="260"/>
      <c r="M46" s="31"/>
    </row>
    <row r="47" spans="1:27" s="32" customFormat="1" ht="12.75">
      <c r="A47" s="127"/>
      <c r="B47" s="122" t="s">
        <v>248</v>
      </c>
      <c r="C47" s="3" t="s">
        <v>1</v>
      </c>
      <c r="D47" s="3"/>
      <c r="E47" s="267">
        <f t="shared" si="0"/>
        <v>0</v>
      </c>
      <c r="F47" s="21">
        <v>13</v>
      </c>
      <c r="G47" s="267">
        <f t="shared" si="1"/>
        <v>0</v>
      </c>
      <c r="H47" s="3"/>
      <c r="I47" s="267">
        <f t="shared" si="2"/>
        <v>0</v>
      </c>
      <c r="J47" s="266">
        <f t="shared" si="3"/>
        <v>13</v>
      </c>
      <c r="K47" s="331"/>
      <c r="L47" s="260">
        <f t="shared" si="4"/>
        <v>0</v>
      </c>
      <c r="M47" s="31"/>
    </row>
    <row r="48" spans="1:27" s="32" customFormat="1" ht="12.75">
      <c r="A48" s="127"/>
      <c r="B48" s="122" t="s">
        <v>243</v>
      </c>
      <c r="C48" s="3" t="s">
        <v>1</v>
      </c>
      <c r="D48" s="3"/>
      <c r="E48" s="267">
        <f t="shared" si="0"/>
        <v>0</v>
      </c>
      <c r="F48" s="21">
        <v>7</v>
      </c>
      <c r="G48" s="267">
        <f t="shared" si="1"/>
        <v>0</v>
      </c>
      <c r="H48" s="3"/>
      <c r="I48" s="267">
        <f t="shared" si="2"/>
        <v>0</v>
      </c>
      <c r="J48" s="266">
        <f t="shared" si="3"/>
        <v>7</v>
      </c>
      <c r="K48" s="331"/>
      <c r="L48" s="260">
        <f t="shared" si="4"/>
        <v>0</v>
      </c>
      <c r="M48" s="31"/>
    </row>
    <row r="49" spans="1:19" s="32" customFormat="1" ht="12.75">
      <c r="A49" s="127"/>
      <c r="B49" s="46"/>
      <c r="C49" s="3"/>
      <c r="D49" s="3"/>
      <c r="E49" s="267"/>
      <c r="F49" s="3"/>
      <c r="G49" s="267"/>
      <c r="H49" s="3"/>
      <c r="I49" s="267"/>
      <c r="J49" s="266"/>
      <c r="K49" s="331"/>
      <c r="L49" s="260"/>
      <c r="M49" s="31"/>
    </row>
    <row r="50" spans="1:19" s="32" customFormat="1" ht="50.25" customHeight="1">
      <c r="A50" s="176">
        <v>13</v>
      </c>
      <c r="B50" s="177" t="s">
        <v>292</v>
      </c>
      <c r="C50" s="149"/>
      <c r="D50" s="149"/>
      <c r="E50" s="267"/>
      <c r="F50" s="149"/>
      <c r="G50" s="267"/>
      <c r="H50" s="149"/>
      <c r="I50" s="267"/>
      <c r="J50" s="266"/>
      <c r="K50" s="353"/>
      <c r="L50" s="260"/>
      <c r="M50" s="148"/>
      <c r="N50" s="22"/>
      <c r="O50" s="57"/>
      <c r="P50" s="22"/>
      <c r="Q50" s="22"/>
      <c r="R50" s="22"/>
      <c r="S50" s="22"/>
    </row>
    <row r="51" spans="1:19" s="32" customFormat="1" ht="12.75">
      <c r="A51" s="176"/>
      <c r="B51" s="177" t="s">
        <v>21</v>
      </c>
      <c r="C51" s="181" t="s">
        <v>1</v>
      </c>
      <c r="D51" s="149">
        <v>12</v>
      </c>
      <c r="E51" s="267">
        <f t="shared" si="0"/>
        <v>0</v>
      </c>
      <c r="F51" s="149">
        <v>46</v>
      </c>
      <c r="G51" s="267">
        <f t="shared" si="1"/>
        <v>0</v>
      </c>
      <c r="H51" s="149"/>
      <c r="I51" s="267">
        <f t="shared" si="2"/>
        <v>0</v>
      </c>
      <c r="J51" s="266">
        <f t="shared" si="3"/>
        <v>58</v>
      </c>
      <c r="K51" s="353"/>
      <c r="L51" s="260">
        <f t="shared" si="4"/>
        <v>0</v>
      </c>
      <c r="M51" s="148"/>
      <c r="N51" s="22"/>
      <c r="O51" s="22"/>
      <c r="P51" s="22"/>
      <c r="Q51" s="22"/>
      <c r="R51" s="22"/>
      <c r="S51" s="22"/>
    </row>
    <row r="52" spans="1:19" s="32" customFormat="1" ht="12.75">
      <c r="A52" s="176"/>
      <c r="B52" s="177" t="s">
        <v>300</v>
      </c>
      <c r="C52" s="181" t="s">
        <v>1</v>
      </c>
      <c r="D52" s="149"/>
      <c r="E52" s="267">
        <f t="shared" si="0"/>
        <v>0</v>
      </c>
      <c r="F52" s="149">
        <v>2</v>
      </c>
      <c r="G52" s="267">
        <f t="shared" si="1"/>
        <v>0</v>
      </c>
      <c r="H52" s="149"/>
      <c r="I52" s="267">
        <f t="shared" si="2"/>
        <v>0</v>
      </c>
      <c r="J52" s="266">
        <f t="shared" si="3"/>
        <v>2</v>
      </c>
      <c r="K52" s="353"/>
      <c r="L52" s="260">
        <f t="shared" si="4"/>
        <v>0</v>
      </c>
      <c r="M52" s="148"/>
      <c r="N52" s="22"/>
      <c r="O52" s="22"/>
      <c r="P52" s="22"/>
      <c r="Q52" s="22"/>
      <c r="R52" s="22"/>
      <c r="S52" s="22"/>
    </row>
    <row r="53" spans="1:19" s="32" customFormat="1" ht="12.75">
      <c r="A53" s="176"/>
      <c r="B53" s="177" t="s">
        <v>37</v>
      </c>
      <c r="C53" s="181" t="s">
        <v>1</v>
      </c>
      <c r="D53" s="149">
        <v>15</v>
      </c>
      <c r="E53" s="267">
        <f t="shared" si="0"/>
        <v>0</v>
      </c>
      <c r="F53" s="149">
        <v>40</v>
      </c>
      <c r="G53" s="267">
        <f t="shared" si="1"/>
        <v>0</v>
      </c>
      <c r="H53" s="149"/>
      <c r="I53" s="267">
        <f t="shared" si="2"/>
        <v>0</v>
      </c>
      <c r="J53" s="266">
        <f t="shared" si="3"/>
        <v>55</v>
      </c>
      <c r="K53" s="353"/>
      <c r="L53" s="260">
        <f t="shared" si="4"/>
        <v>0</v>
      </c>
      <c r="M53" s="148"/>
      <c r="N53" s="22"/>
      <c r="O53" s="22"/>
      <c r="P53" s="22"/>
      <c r="Q53" s="22"/>
      <c r="R53" s="22"/>
      <c r="S53" s="22"/>
    </row>
    <row r="54" spans="1:19" s="32" customFormat="1" ht="12.75">
      <c r="A54" s="176"/>
      <c r="B54" s="177" t="s">
        <v>423</v>
      </c>
      <c r="C54" s="181" t="s">
        <v>1</v>
      </c>
      <c r="D54" s="149">
        <v>3</v>
      </c>
      <c r="E54" s="267">
        <f t="shared" si="0"/>
        <v>0</v>
      </c>
      <c r="F54" s="149">
        <v>1</v>
      </c>
      <c r="G54" s="267">
        <f t="shared" si="1"/>
        <v>0</v>
      </c>
      <c r="H54" s="149"/>
      <c r="I54" s="267">
        <f t="shared" si="2"/>
        <v>0</v>
      </c>
      <c r="J54" s="266">
        <f t="shared" si="3"/>
        <v>4</v>
      </c>
      <c r="K54" s="353"/>
      <c r="L54" s="260">
        <f t="shared" si="4"/>
        <v>0</v>
      </c>
      <c r="M54" s="148"/>
      <c r="N54" s="22"/>
      <c r="O54" s="22"/>
      <c r="P54" s="22"/>
      <c r="Q54" s="22"/>
      <c r="R54" s="22"/>
      <c r="S54" s="22"/>
    </row>
    <row r="55" spans="1:19" s="32" customFormat="1" ht="12.75">
      <c r="A55" s="176"/>
      <c r="B55" s="177" t="s">
        <v>19</v>
      </c>
      <c r="C55" s="181" t="s">
        <v>1</v>
      </c>
      <c r="D55" s="149">
        <v>23</v>
      </c>
      <c r="E55" s="267">
        <f t="shared" si="0"/>
        <v>0</v>
      </c>
      <c r="F55" s="149">
        <v>34</v>
      </c>
      <c r="G55" s="267">
        <f t="shared" si="1"/>
        <v>0</v>
      </c>
      <c r="H55" s="149"/>
      <c r="I55" s="267">
        <f t="shared" si="2"/>
        <v>0</v>
      </c>
      <c r="J55" s="266">
        <f t="shared" si="3"/>
        <v>57</v>
      </c>
      <c r="K55" s="353"/>
      <c r="L55" s="260">
        <f t="shared" si="4"/>
        <v>0</v>
      </c>
      <c r="M55" s="148"/>
      <c r="N55" s="22"/>
      <c r="O55" s="22"/>
      <c r="P55" s="22"/>
      <c r="Q55" s="22"/>
      <c r="R55" s="22"/>
      <c r="S55" s="22"/>
    </row>
    <row r="56" spans="1:19" s="32" customFormat="1" ht="12.75">
      <c r="A56" s="176"/>
      <c r="B56" s="177" t="s">
        <v>88</v>
      </c>
      <c r="C56" s="181" t="s">
        <v>1</v>
      </c>
      <c r="D56" s="149">
        <v>3</v>
      </c>
      <c r="E56" s="267">
        <f t="shared" si="0"/>
        <v>0</v>
      </c>
      <c r="F56" s="149">
        <v>6</v>
      </c>
      <c r="G56" s="267">
        <f t="shared" si="1"/>
        <v>0</v>
      </c>
      <c r="H56" s="149"/>
      <c r="I56" s="267">
        <f t="shared" si="2"/>
        <v>0</v>
      </c>
      <c r="J56" s="266">
        <f t="shared" si="3"/>
        <v>9</v>
      </c>
      <c r="K56" s="353"/>
      <c r="L56" s="260">
        <f t="shared" si="4"/>
        <v>0</v>
      </c>
      <c r="M56" s="148"/>
      <c r="N56" s="22"/>
      <c r="O56" s="22"/>
      <c r="P56" s="22"/>
      <c r="Q56" s="22"/>
      <c r="R56" s="22"/>
      <c r="S56" s="22"/>
    </row>
    <row r="57" spans="1:19" s="32" customFormat="1" ht="12.75">
      <c r="A57" s="176"/>
      <c r="B57" s="177"/>
      <c r="C57" s="181"/>
      <c r="D57" s="149"/>
      <c r="E57" s="267"/>
      <c r="F57" s="149"/>
      <c r="G57" s="267"/>
      <c r="H57" s="149"/>
      <c r="I57" s="267"/>
      <c r="J57" s="266"/>
      <c r="K57" s="353"/>
      <c r="L57" s="260"/>
      <c r="M57" s="148"/>
      <c r="N57" s="22"/>
      <c r="O57" s="22"/>
      <c r="P57" s="22"/>
      <c r="Q57" s="22"/>
      <c r="R57" s="22"/>
      <c r="S57" s="22"/>
    </row>
    <row r="58" spans="1:19" s="32" customFormat="1" ht="63.75">
      <c r="A58" s="168">
        <v>14</v>
      </c>
      <c r="B58" s="122" t="s">
        <v>294</v>
      </c>
      <c r="C58" s="163"/>
      <c r="D58" s="163"/>
      <c r="E58" s="267"/>
      <c r="F58" s="163"/>
      <c r="G58" s="267"/>
      <c r="H58" s="163"/>
      <c r="I58" s="267"/>
      <c r="J58" s="266"/>
      <c r="K58" s="334"/>
      <c r="L58" s="260"/>
      <c r="M58" s="148"/>
      <c r="N58" s="22"/>
      <c r="O58" s="22"/>
      <c r="P58" s="22"/>
      <c r="Q58" s="22"/>
      <c r="R58" s="22"/>
      <c r="S58" s="22"/>
    </row>
    <row r="59" spans="1:19" s="32" customFormat="1" ht="12.75">
      <c r="A59" s="168"/>
      <c r="B59" s="180" t="s">
        <v>293</v>
      </c>
      <c r="C59" s="163" t="s">
        <v>1</v>
      </c>
      <c r="D59" s="163">
        <v>0</v>
      </c>
      <c r="E59" s="267">
        <f t="shared" ref="E59:E72" si="5">D59*K59</f>
        <v>0</v>
      </c>
      <c r="F59" s="163">
        <v>13</v>
      </c>
      <c r="G59" s="267">
        <f t="shared" ref="G59:G72" si="6">F59*K59</f>
        <v>0</v>
      </c>
      <c r="H59" s="163"/>
      <c r="I59" s="267">
        <f t="shared" ref="I59:I72" si="7">H59*K59</f>
        <v>0</v>
      </c>
      <c r="J59" s="266">
        <f t="shared" ref="J59:J72" si="8">D59+F59+H59</f>
        <v>13</v>
      </c>
      <c r="K59" s="334"/>
      <c r="L59" s="260">
        <f t="shared" ref="L59:L72" si="9">K59*J59</f>
        <v>0</v>
      </c>
      <c r="M59" s="148"/>
      <c r="N59" s="22"/>
      <c r="O59" s="22"/>
      <c r="P59" s="22"/>
      <c r="Q59" s="22"/>
      <c r="R59" s="22"/>
      <c r="S59" s="22"/>
    </row>
    <row r="60" spans="1:19" s="32" customFormat="1" ht="12.75">
      <c r="A60" s="127"/>
      <c r="B60" s="46"/>
      <c r="C60" s="3"/>
      <c r="D60" s="3"/>
      <c r="E60" s="267"/>
      <c r="F60" s="3"/>
      <c r="G60" s="267"/>
      <c r="H60" s="3"/>
      <c r="I60" s="267"/>
      <c r="J60" s="266"/>
      <c r="K60" s="331"/>
      <c r="L60" s="260"/>
      <c r="M60" s="148"/>
      <c r="N60" s="22"/>
      <c r="O60" s="55"/>
      <c r="P60" s="55"/>
      <c r="Q60" s="22"/>
      <c r="R60" s="22"/>
      <c r="S60" s="22"/>
    </row>
    <row r="61" spans="1:19" s="32" customFormat="1" ht="25.5">
      <c r="A61" s="127">
        <v>15</v>
      </c>
      <c r="B61" s="46" t="s">
        <v>246</v>
      </c>
      <c r="C61" s="3" t="s">
        <v>30</v>
      </c>
      <c r="D61" s="3">
        <v>1</v>
      </c>
      <c r="E61" s="267">
        <f t="shared" si="5"/>
        <v>0</v>
      </c>
      <c r="F61" s="21">
        <v>1</v>
      </c>
      <c r="G61" s="267">
        <f t="shared" si="6"/>
        <v>0</v>
      </c>
      <c r="H61" s="3"/>
      <c r="I61" s="267">
        <f t="shared" si="7"/>
        <v>0</v>
      </c>
      <c r="J61" s="266">
        <f t="shared" si="8"/>
        <v>2</v>
      </c>
      <c r="K61" s="331"/>
      <c r="L61" s="260">
        <f t="shared" si="9"/>
        <v>0</v>
      </c>
      <c r="M61" s="148"/>
      <c r="N61" s="22"/>
      <c r="O61" s="57"/>
      <c r="P61" s="22"/>
      <c r="Q61" s="22"/>
      <c r="R61" s="22"/>
      <c r="S61" s="22"/>
    </row>
    <row r="62" spans="1:19" s="32" customFormat="1" ht="12.75">
      <c r="A62" s="127"/>
      <c r="B62" s="46"/>
      <c r="C62" s="3"/>
      <c r="D62" s="3"/>
      <c r="E62" s="267"/>
      <c r="F62" s="21"/>
      <c r="G62" s="267"/>
      <c r="H62" s="3"/>
      <c r="I62" s="267"/>
      <c r="J62" s="266"/>
      <c r="K62" s="331"/>
      <c r="L62" s="260"/>
      <c r="M62" s="148"/>
      <c r="N62" s="22"/>
      <c r="O62" s="22"/>
      <c r="P62" s="22"/>
      <c r="Q62" s="22"/>
      <c r="R62" s="22"/>
      <c r="S62" s="22"/>
    </row>
    <row r="63" spans="1:19" s="32" customFormat="1" ht="25.5">
      <c r="A63" s="127">
        <v>16</v>
      </c>
      <c r="B63" s="46" t="s">
        <v>245</v>
      </c>
      <c r="C63" s="3" t="s">
        <v>30</v>
      </c>
      <c r="D63" s="3">
        <v>1</v>
      </c>
      <c r="E63" s="267">
        <f t="shared" si="5"/>
        <v>0</v>
      </c>
      <c r="F63" s="21">
        <v>1</v>
      </c>
      <c r="G63" s="267">
        <f t="shared" si="6"/>
        <v>0</v>
      </c>
      <c r="H63" s="3"/>
      <c r="I63" s="267">
        <f t="shared" si="7"/>
        <v>0</v>
      </c>
      <c r="J63" s="266">
        <f t="shared" si="8"/>
        <v>2</v>
      </c>
      <c r="K63" s="331"/>
      <c r="L63" s="260">
        <f t="shared" si="9"/>
        <v>0</v>
      </c>
      <c r="M63" s="148"/>
      <c r="N63" s="22"/>
      <c r="O63" s="57"/>
      <c r="P63" s="22"/>
      <c r="Q63" s="22"/>
      <c r="R63" s="22"/>
      <c r="S63" s="22"/>
    </row>
    <row r="64" spans="1:19" s="32" customFormat="1" ht="12.75">
      <c r="A64" s="127"/>
      <c r="B64" s="46"/>
      <c r="C64" s="3"/>
      <c r="D64" s="3"/>
      <c r="E64" s="267"/>
      <c r="F64" s="21"/>
      <c r="G64" s="267"/>
      <c r="H64" s="3"/>
      <c r="I64" s="267"/>
      <c r="J64" s="266"/>
      <c r="K64" s="331"/>
      <c r="L64" s="260"/>
      <c r="M64" s="148"/>
      <c r="N64" s="22"/>
      <c r="O64" s="22"/>
      <c r="P64" s="22"/>
      <c r="Q64" s="22"/>
      <c r="R64" s="22"/>
      <c r="S64" s="22"/>
    </row>
    <row r="65" spans="1:19" s="32" customFormat="1" ht="25.5">
      <c r="A65" s="127">
        <v>17</v>
      </c>
      <c r="B65" s="46" t="s">
        <v>244</v>
      </c>
      <c r="C65" s="3" t="s">
        <v>30</v>
      </c>
      <c r="D65" s="3">
        <v>1</v>
      </c>
      <c r="E65" s="267">
        <f>D65*K65</f>
        <v>0</v>
      </c>
      <c r="F65" s="21">
        <v>1</v>
      </c>
      <c r="G65" s="267">
        <f t="shared" si="6"/>
        <v>0</v>
      </c>
      <c r="H65" s="3"/>
      <c r="I65" s="267">
        <f t="shared" si="7"/>
        <v>0</v>
      </c>
      <c r="J65" s="266">
        <f t="shared" si="8"/>
        <v>2</v>
      </c>
      <c r="K65" s="331"/>
      <c r="L65" s="260">
        <f>K65*J65</f>
        <v>0</v>
      </c>
      <c r="M65" s="148"/>
      <c r="N65" s="22"/>
      <c r="O65" s="57"/>
      <c r="P65" s="22"/>
      <c r="Q65" s="22"/>
      <c r="R65" s="22"/>
      <c r="S65" s="22"/>
    </row>
    <row r="66" spans="1:19" s="32" customFormat="1" ht="12.75">
      <c r="A66" s="127"/>
      <c r="B66" s="46"/>
      <c r="C66" s="3"/>
      <c r="D66" s="3"/>
      <c r="E66" s="267"/>
      <c r="F66" s="3"/>
      <c r="G66" s="267"/>
      <c r="H66" s="3"/>
      <c r="I66" s="267"/>
      <c r="J66" s="266"/>
      <c r="K66" s="331"/>
      <c r="L66" s="260"/>
      <c r="M66" s="148"/>
      <c r="N66" s="22"/>
      <c r="O66" s="57"/>
      <c r="P66" s="22"/>
      <c r="Q66" s="22"/>
      <c r="R66" s="22"/>
      <c r="S66" s="22"/>
    </row>
    <row r="67" spans="1:19" s="32" customFormat="1" ht="102">
      <c r="A67" s="127">
        <v>18</v>
      </c>
      <c r="B67" s="161" t="s">
        <v>414</v>
      </c>
      <c r="C67" s="3"/>
      <c r="D67" s="3"/>
      <c r="E67" s="267"/>
      <c r="F67" s="3"/>
      <c r="G67" s="267"/>
      <c r="H67" s="3"/>
      <c r="I67" s="267"/>
      <c r="J67" s="266"/>
      <c r="K67" s="331"/>
      <c r="L67" s="260"/>
      <c r="M67" s="148"/>
      <c r="N67" s="22"/>
      <c r="O67" s="57"/>
      <c r="P67" s="22"/>
      <c r="Q67" s="22"/>
      <c r="R67" s="22"/>
      <c r="S67" s="22"/>
    </row>
    <row r="68" spans="1:19" s="32" customFormat="1" ht="12.75">
      <c r="A68" s="127"/>
      <c r="B68" s="46" t="s">
        <v>417</v>
      </c>
      <c r="C68" s="3" t="s">
        <v>3</v>
      </c>
      <c r="D68" s="3">
        <v>26</v>
      </c>
      <c r="E68" s="267">
        <f t="shared" si="5"/>
        <v>0</v>
      </c>
      <c r="F68" s="3">
        <v>12</v>
      </c>
      <c r="G68" s="267">
        <f t="shared" si="6"/>
        <v>0</v>
      </c>
      <c r="H68" s="3"/>
      <c r="I68" s="267">
        <f t="shared" si="7"/>
        <v>0</v>
      </c>
      <c r="J68" s="266">
        <f t="shared" si="8"/>
        <v>38</v>
      </c>
      <c r="K68" s="331"/>
      <c r="L68" s="260">
        <f t="shared" si="9"/>
        <v>0</v>
      </c>
      <c r="M68" s="148"/>
      <c r="N68" s="22"/>
      <c r="O68" s="57"/>
      <c r="P68" s="22"/>
      <c r="Q68" s="22"/>
      <c r="R68" s="22"/>
      <c r="S68" s="22"/>
    </row>
    <row r="69" spans="1:19" s="32" customFormat="1" ht="12.75">
      <c r="A69" s="127"/>
      <c r="B69" s="46" t="s">
        <v>418</v>
      </c>
      <c r="C69" s="3" t="s">
        <v>3</v>
      </c>
      <c r="D69" s="3">
        <v>69</v>
      </c>
      <c r="E69" s="267">
        <f t="shared" si="5"/>
        <v>0</v>
      </c>
      <c r="F69" s="3">
        <v>16</v>
      </c>
      <c r="G69" s="267">
        <f t="shared" si="6"/>
        <v>0</v>
      </c>
      <c r="H69" s="3"/>
      <c r="I69" s="267">
        <f t="shared" si="7"/>
        <v>0</v>
      </c>
      <c r="J69" s="266">
        <f t="shared" si="8"/>
        <v>85</v>
      </c>
      <c r="K69" s="331"/>
      <c r="L69" s="260">
        <f t="shared" si="9"/>
        <v>0</v>
      </c>
      <c r="M69" s="148"/>
      <c r="N69" s="22"/>
      <c r="O69" s="57"/>
      <c r="P69" s="22"/>
      <c r="Q69" s="22"/>
      <c r="R69" s="22"/>
      <c r="S69" s="22"/>
    </row>
    <row r="70" spans="1:19" s="32" customFormat="1" ht="12.75">
      <c r="A70" s="127"/>
      <c r="B70" s="46" t="s">
        <v>419</v>
      </c>
      <c r="C70" s="3" t="s">
        <v>3</v>
      </c>
      <c r="D70" s="3">
        <v>16</v>
      </c>
      <c r="E70" s="267">
        <f t="shared" si="5"/>
        <v>0</v>
      </c>
      <c r="F70" s="3">
        <v>10</v>
      </c>
      <c r="G70" s="267">
        <f t="shared" si="6"/>
        <v>0</v>
      </c>
      <c r="H70" s="3"/>
      <c r="I70" s="267">
        <f t="shared" si="7"/>
        <v>0</v>
      </c>
      <c r="J70" s="266">
        <f t="shared" si="8"/>
        <v>26</v>
      </c>
      <c r="K70" s="331"/>
      <c r="L70" s="260">
        <f t="shared" si="9"/>
        <v>0</v>
      </c>
      <c r="M70" s="148"/>
      <c r="N70" s="22"/>
      <c r="O70" s="57"/>
      <c r="P70" s="22"/>
      <c r="Q70" s="22"/>
      <c r="R70" s="22"/>
      <c r="S70" s="22"/>
    </row>
    <row r="71" spans="1:19" s="32" customFormat="1" ht="12.75">
      <c r="A71" s="127"/>
      <c r="B71" s="46" t="s">
        <v>415</v>
      </c>
      <c r="C71" s="3" t="s">
        <v>3</v>
      </c>
      <c r="D71" s="3">
        <v>143</v>
      </c>
      <c r="E71" s="267">
        <f t="shared" si="5"/>
        <v>0</v>
      </c>
      <c r="F71" s="3">
        <v>45</v>
      </c>
      <c r="G71" s="267">
        <f t="shared" si="6"/>
        <v>0</v>
      </c>
      <c r="H71" s="3"/>
      <c r="I71" s="267">
        <f t="shared" si="7"/>
        <v>0</v>
      </c>
      <c r="J71" s="266">
        <f t="shared" si="8"/>
        <v>188</v>
      </c>
      <c r="K71" s="331"/>
      <c r="L71" s="260">
        <f t="shared" si="9"/>
        <v>0</v>
      </c>
      <c r="M71" s="148"/>
      <c r="N71" s="22"/>
      <c r="O71" s="57"/>
      <c r="P71" s="22"/>
      <c r="Q71" s="22"/>
      <c r="R71" s="22"/>
      <c r="S71" s="22"/>
    </row>
    <row r="72" spans="1:19" s="32" customFormat="1" ht="12.75">
      <c r="A72" s="127"/>
      <c r="B72" s="46" t="s">
        <v>416</v>
      </c>
      <c r="C72" s="3" t="s">
        <v>3</v>
      </c>
      <c r="D72" s="3">
        <v>30</v>
      </c>
      <c r="E72" s="267">
        <f t="shared" si="5"/>
        <v>0</v>
      </c>
      <c r="F72" s="3">
        <v>88</v>
      </c>
      <c r="G72" s="267">
        <f t="shared" si="6"/>
        <v>0</v>
      </c>
      <c r="H72" s="3"/>
      <c r="I72" s="267">
        <f t="shared" si="7"/>
        <v>0</v>
      </c>
      <c r="J72" s="266">
        <f t="shared" si="8"/>
        <v>118</v>
      </c>
      <c r="K72" s="331"/>
      <c r="L72" s="260">
        <f t="shared" si="9"/>
        <v>0</v>
      </c>
      <c r="M72" s="148"/>
      <c r="N72" s="22"/>
      <c r="O72" s="57"/>
      <c r="P72" s="22"/>
      <c r="Q72" s="22"/>
      <c r="R72" s="22"/>
      <c r="S72" s="22"/>
    </row>
    <row r="73" spans="1:19" s="32" customFormat="1" ht="12.75">
      <c r="A73" s="127"/>
      <c r="B73" s="46"/>
      <c r="C73" s="3"/>
      <c r="D73" s="3"/>
      <c r="E73" s="267"/>
      <c r="F73" s="3"/>
      <c r="G73" s="267"/>
      <c r="H73" s="3"/>
      <c r="I73" s="267"/>
      <c r="J73" s="266"/>
      <c r="K73" s="331"/>
      <c r="L73" s="260"/>
      <c r="M73" s="148"/>
      <c r="N73" s="22"/>
      <c r="O73" s="57"/>
      <c r="P73" s="22"/>
      <c r="Q73" s="22"/>
      <c r="R73" s="22"/>
      <c r="S73" s="22"/>
    </row>
    <row r="74" spans="1:19" s="32" customFormat="1" ht="12.75">
      <c r="A74" s="127"/>
      <c r="B74" s="46"/>
      <c r="C74" s="3"/>
      <c r="D74" s="3"/>
      <c r="E74" s="267"/>
      <c r="F74" s="3"/>
      <c r="G74" s="267"/>
      <c r="H74" s="3"/>
      <c r="I74" s="267"/>
      <c r="J74" s="266"/>
      <c r="K74" s="331"/>
      <c r="L74" s="260"/>
      <c r="M74" s="148"/>
      <c r="N74" s="22"/>
      <c r="O74" s="57"/>
      <c r="P74" s="22"/>
      <c r="Q74" s="22"/>
      <c r="R74" s="22"/>
      <c r="S74" s="22"/>
    </row>
    <row r="75" spans="1:19" s="7" customFormat="1" ht="12.75">
      <c r="A75" s="6"/>
      <c r="C75" s="3"/>
      <c r="D75" s="3"/>
      <c r="E75" s="267"/>
      <c r="F75" s="3"/>
      <c r="G75" s="267"/>
      <c r="H75" s="3"/>
      <c r="I75" s="267"/>
      <c r="J75" s="266"/>
      <c r="K75" s="331"/>
      <c r="L75" s="260"/>
      <c r="N75" s="147"/>
      <c r="O75" s="147"/>
      <c r="P75" s="147"/>
      <c r="Q75" s="147"/>
      <c r="R75" s="147"/>
      <c r="S75" s="147"/>
    </row>
    <row r="76" spans="1:19" s="7" customFormat="1" ht="13.5" thickBot="1">
      <c r="A76" s="268" t="str">
        <f>A4</f>
        <v>4/3.2</v>
      </c>
      <c r="B76" s="269" t="str">
        <f>B4</f>
        <v>FEKALNA KANALIZACIJA</v>
      </c>
      <c r="C76" s="263" t="s">
        <v>9</v>
      </c>
      <c r="D76" s="263"/>
      <c r="E76" s="264">
        <f>SUM(E9:E72)</f>
        <v>0</v>
      </c>
      <c r="F76" s="263"/>
      <c r="G76" s="264">
        <f>SUM(G8:G75)</f>
        <v>0</v>
      </c>
      <c r="H76" s="263"/>
      <c r="I76" s="264">
        <f>SUM(I8:I74)</f>
        <v>0</v>
      </c>
      <c r="J76" s="270"/>
      <c r="K76" s="340"/>
      <c r="L76" s="264">
        <f>SUM(L7:L75)</f>
        <v>0</v>
      </c>
    </row>
    <row r="77" spans="1:19" ht="17.25" thickTop="1"/>
    <row r="78" spans="1:19">
      <c r="H78" s="7"/>
      <c r="I78" s="7"/>
    </row>
    <row r="79" spans="1:19">
      <c r="H79" s="7"/>
      <c r="I79" s="7"/>
    </row>
    <row r="80" spans="1:19">
      <c r="H80" s="3"/>
      <c r="I80" s="3"/>
    </row>
    <row r="81" spans="8:9">
      <c r="H81" s="3"/>
      <c r="I81" s="3"/>
    </row>
    <row r="82" spans="8:9">
      <c r="H82" s="3"/>
      <c r="I82" s="3"/>
    </row>
    <row r="83" spans="8:9" ht="11.25" customHeight="1"/>
    <row r="177" spans="11:11">
      <c r="K177" s="342"/>
    </row>
    <row r="203" spans="6:6">
      <c r="F203" s="324">
        <v>360</v>
      </c>
    </row>
    <row r="204" spans="6:6">
      <c r="F204" s="324">
        <v>30</v>
      </c>
    </row>
    <row r="205" spans="6:6">
      <c r="F205" s="324">
        <v>70</v>
      </c>
    </row>
    <row r="206" spans="6:6">
      <c r="F206" s="324">
        <v>250</v>
      </c>
    </row>
    <row r="207" spans="6:6">
      <c r="F207" s="324">
        <v>145</v>
      </c>
    </row>
    <row r="208" spans="6:6">
      <c r="F208" s="324">
        <v>170</v>
      </c>
    </row>
  </sheetData>
  <pageMargins left="0.74803149606299213" right="0.19685039370078741" top="0.98425196850393704" bottom="0.98425196850393704" header="0.51181102362204722" footer="0.31496062992125984"/>
  <pageSetup paperSize="9" scale="93" orientation="landscape" r:id="rId1"/>
  <headerFooter alignWithMargins="0">
    <oddHeader>&amp;L&amp;7BIRO ES d.o.o., Tržaška 51a, Ljubljana
Investitor/objekt: Občina Domžale  / Širitev zdravstvenega doma in gradnja garaže, Domžale
Vsebina: PZI - 4 NAČRT STROJNIŠTVA - 4/3 VODOVOD IN VERTIKALNA KANALIZACIJA; 4/4 MEDICINSKI PLINI</oddHeader>
    <oddFooter>&amp;C&amp;P/&amp;N&amp;R&amp;"Arial,Krepko"PZI</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56"/>
  <sheetViews>
    <sheetView showZeros="0" view="pageBreakPreview" zoomScale="55" zoomScaleNormal="120" zoomScaleSheetLayoutView="55" zoomScalePageLayoutView="110" workbookViewId="0">
      <selection activeCell="F17" sqref="F17"/>
    </sheetView>
  </sheetViews>
  <sheetFormatPr defaultColWidth="9.140625" defaultRowHeight="16.5"/>
  <cols>
    <col min="1" max="1" width="7.7109375" style="10" customWidth="1"/>
    <col min="2" max="2" width="50.7109375" style="11" customWidth="1"/>
    <col min="3" max="4" width="6.7109375" style="12" customWidth="1"/>
    <col min="5" max="5" width="9.7109375" style="12" customWidth="1"/>
    <col min="6" max="6" width="6.7109375" style="12" customWidth="1"/>
    <col min="7" max="7" width="10.7109375" style="12" customWidth="1"/>
    <col min="8" max="8" width="6.7109375" style="12" customWidth="1"/>
    <col min="9" max="9" width="9.7109375" style="12" customWidth="1"/>
    <col min="10" max="10" width="7.7109375" style="12" customWidth="1"/>
    <col min="11" max="11" width="9.7109375" style="354" customWidth="1"/>
    <col min="12" max="12" width="10.7109375" style="13" customWidth="1"/>
    <col min="13" max="16384" width="9.140625" style="12"/>
  </cols>
  <sheetData>
    <row r="1" spans="1:13">
      <c r="A1" s="261" t="s">
        <v>424</v>
      </c>
      <c r="B1" s="261" t="s">
        <v>425</v>
      </c>
      <c r="C1" s="261" t="s">
        <v>4</v>
      </c>
      <c r="D1" s="254" t="s">
        <v>426</v>
      </c>
      <c r="E1" s="255"/>
      <c r="F1" s="254" t="s">
        <v>427</v>
      </c>
      <c r="G1" s="255"/>
      <c r="H1" s="254" t="s">
        <v>428</v>
      </c>
      <c r="I1" s="255"/>
      <c r="J1" s="254" t="s">
        <v>429</v>
      </c>
      <c r="K1" s="325" t="s">
        <v>441</v>
      </c>
      <c r="L1" s="261" t="s">
        <v>430</v>
      </c>
    </row>
    <row r="2" spans="1:13">
      <c r="A2" s="261"/>
      <c r="B2" s="261"/>
      <c r="C2" s="261"/>
      <c r="D2" s="249" t="s">
        <v>431</v>
      </c>
      <c r="E2" s="249" t="s">
        <v>432</v>
      </c>
      <c r="F2" s="249" t="s">
        <v>431</v>
      </c>
      <c r="G2" s="249" t="s">
        <v>432</v>
      </c>
      <c r="H2" s="249" t="s">
        <v>431</v>
      </c>
      <c r="I2" s="249" t="s">
        <v>432</v>
      </c>
      <c r="J2" s="249" t="s">
        <v>431</v>
      </c>
      <c r="K2" s="325" t="s">
        <v>432</v>
      </c>
      <c r="L2" s="261" t="s">
        <v>432</v>
      </c>
    </row>
    <row r="3" spans="1:13">
      <c r="A3"/>
      <c r="B3"/>
      <c r="C3" s="139"/>
      <c r="D3" s="266"/>
      <c r="E3" s="267"/>
      <c r="F3" s="266"/>
      <c r="G3" s="267"/>
      <c r="H3" s="266"/>
      <c r="I3" s="267"/>
      <c r="J3" s="266"/>
      <c r="K3" s="345"/>
      <c r="L3" s="260"/>
    </row>
    <row r="4" spans="1:13" s="1" customFormat="1" ht="13.5">
      <c r="A4" s="4"/>
      <c r="B4" s="5"/>
      <c r="C4" s="274"/>
      <c r="D4" s="275"/>
      <c r="E4" s="267"/>
      <c r="F4" s="275"/>
      <c r="G4" s="267"/>
      <c r="H4" s="275"/>
      <c r="I4" s="267"/>
      <c r="J4" s="266"/>
      <c r="K4" s="349"/>
      <c r="L4" s="260"/>
    </row>
    <row r="5" spans="1:13" s="19" customFormat="1" ht="15">
      <c r="A5" s="37" t="s">
        <v>349</v>
      </c>
      <c r="B5" s="38" t="s">
        <v>87</v>
      </c>
      <c r="C5" s="265"/>
      <c r="D5" s="265"/>
      <c r="E5" s="267"/>
      <c r="F5" s="265"/>
      <c r="G5" s="267"/>
      <c r="H5" s="265"/>
      <c r="I5" s="267"/>
      <c r="J5" s="266"/>
      <c r="K5" s="331"/>
      <c r="L5" s="260"/>
    </row>
    <row r="6" spans="1:13" s="7" customFormat="1" ht="12.75">
      <c r="A6" s="6"/>
      <c r="C6" s="3"/>
      <c r="D6" s="3"/>
      <c r="E6" s="267"/>
      <c r="F6" s="3"/>
      <c r="G6" s="267"/>
      <c r="H6" s="3"/>
      <c r="I6" s="267"/>
      <c r="J6" s="266"/>
      <c r="K6" s="331"/>
      <c r="L6" s="260"/>
    </row>
    <row r="7" spans="1:13" s="3" customFormat="1" ht="12.75">
      <c r="A7" s="137" t="s">
        <v>350</v>
      </c>
      <c r="B7" s="166" t="s">
        <v>107</v>
      </c>
      <c r="C7" s="56"/>
      <c r="E7" s="267"/>
      <c r="G7" s="267"/>
      <c r="I7" s="267"/>
      <c r="J7" s="266"/>
      <c r="K7" s="331"/>
      <c r="L7" s="260"/>
    </row>
    <row r="8" spans="1:13" s="3" customFormat="1" ht="12.75">
      <c r="A8" s="127"/>
      <c r="B8" s="126"/>
      <c r="E8" s="267"/>
      <c r="G8" s="267"/>
      <c r="I8" s="267"/>
      <c r="J8" s="266"/>
      <c r="K8" s="331"/>
      <c r="L8" s="260"/>
    </row>
    <row r="9" spans="1:13" s="3" customFormat="1" ht="25.5">
      <c r="A9" s="127"/>
      <c r="B9" s="166" t="s">
        <v>106</v>
      </c>
      <c r="E9" s="267"/>
      <c r="G9" s="267"/>
      <c r="I9" s="267"/>
      <c r="J9" s="266"/>
      <c r="K9" s="331"/>
      <c r="L9" s="260"/>
    </row>
    <row r="10" spans="1:13" s="3" customFormat="1" ht="12.75">
      <c r="A10" s="127"/>
      <c r="B10" s="166"/>
      <c r="E10" s="267"/>
      <c r="G10" s="267"/>
      <c r="I10" s="267"/>
      <c r="J10" s="266"/>
      <c r="K10" s="331"/>
      <c r="L10" s="260"/>
    </row>
    <row r="11" spans="1:13" s="3" customFormat="1" ht="25.5">
      <c r="A11" s="127"/>
      <c r="B11" s="120" t="s">
        <v>420</v>
      </c>
      <c r="E11" s="267"/>
      <c r="G11" s="267"/>
      <c r="I11" s="267"/>
      <c r="J11" s="266"/>
      <c r="K11" s="331"/>
      <c r="L11" s="260"/>
    </row>
    <row r="12" spans="1:13" s="3" customFormat="1" ht="12.75">
      <c r="A12" s="127"/>
      <c r="B12" s="126"/>
      <c r="E12" s="267"/>
      <c r="G12" s="267"/>
      <c r="I12" s="267"/>
      <c r="J12" s="266"/>
      <c r="K12" s="331"/>
      <c r="L12" s="260"/>
    </row>
    <row r="13" spans="1:13" s="3" customFormat="1" ht="38.25">
      <c r="A13" s="176">
        <v>1</v>
      </c>
      <c r="B13" s="123" t="s">
        <v>236</v>
      </c>
      <c r="E13" s="267"/>
      <c r="G13" s="267"/>
      <c r="I13" s="267"/>
      <c r="J13" s="266"/>
      <c r="K13" s="331"/>
      <c r="L13" s="260"/>
    </row>
    <row r="14" spans="1:13" s="3" customFormat="1" ht="12.75">
      <c r="A14" s="127"/>
      <c r="B14" s="126"/>
      <c r="E14" s="267"/>
      <c r="G14" s="267"/>
      <c r="I14" s="267"/>
      <c r="J14" s="266"/>
      <c r="K14" s="331"/>
      <c r="L14" s="260"/>
    </row>
    <row r="15" spans="1:13" s="3" customFormat="1" ht="12.75">
      <c r="A15" s="127"/>
      <c r="B15" s="138" t="s">
        <v>109</v>
      </c>
      <c r="E15" s="267"/>
      <c r="G15" s="267"/>
      <c r="I15" s="267"/>
      <c r="J15" s="266"/>
      <c r="K15" s="331"/>
      <c r="L15" s="260"/>
    </row>
    <row r="16" spans="1:13" s="3" customFormat="1" ht="25.5">
      <c r="A16" s="127"/>
      <c r="B16" s="120" t="s">
        <v>110</v>
      </c>
      <c r="C16" s="14" t="s">
        <v>1</v>
      </c>
      <c r="D16" s="14"/>
      <c r="E16" s="267">
        <f t="shared" ref="E16:E59" si="0">D16*K16</f>
        <v>0</v>
      </c>
      <c r="F16" s="14">
        <v>8</v>
      </c>
      <c r="G16" s="267">
        <f t="shared" ref="G16:G59" si="1">F16*K16</f>
        <v>0</v>
      </c>
      <c r="H16" s="14"/>
      <c r="I16" s="267">
        <f t="shared" ref="I16:I59" si="2">H16*K16</f>
        <v>0</v>
      </c>
      <c r="J16" s="266">
        <f t="shared" ref="J16:J59" si="3">D16+F16+H16</f>
        <v>8</v>
      </c>
      <c r="K16" s="334"/>
      <c r="L16" s="260">
        <f t="shared" ref="L16:L59" si="4">K16*J16</f>
        <v>0</v>
      </c>
      <c r="M16" s="139"/>
    </row>
    <row r="17" spans="1:13" s="3" customFormat="1" ht="25.5" customHeight="1">
      <c r="A17" s="127"/>
      <c r="B17" s="141" t="s">
        <v>111</v>
      </c>
      <c r="C17" s="3" t="s">
        <v>1</v>
      </c>
      <c r="E17" s="267">
        <f t="shared" si="0"/>
        <v>0</v>
      </c>
      <c r="F17" s="3">
        <v>8</v>
      </c>
      <c r="G17" s="267">
        <f t="shared" si="1"/>
        <v>0</v>
      </c>
      <c r="I17" s="267">
        <f t="shared" si="2"/>
        <v>0</v>
      </c>
      <c r="J17" s="266">
        <f t="shared" si="3"/>
        <v>8</v>
      </c>
      <c r="K17" s="331"/>
      <c r="L17" s="260">
        <f t="shared" si="4"/>
        <v>0</v>
      </c>
    </row>
    <row r="18" spans="1:13" s="3" customFormat="1" ht="12.75" customHeight="1">
      <c r="A18" s="127"/>
      <c r="B18" s="140" t="s">
        <v>112</v>
      </c>
      <c r="C18" s="3" t="s">
        <v>1</v>
      </c>
      <c r="E18" s="267">
        <f t="shared" si="0"/>
        <v>0</v>
      </c>
      <c r="F18" s="3">
        <v>2</v>
      </c>
      <c r="G18" s="267">
        <f t="shared" si="1"/>
        <v>0</v>
      </c>
      <c r="I18" s="267">
        <f t="shared" si="2"/>
        <v>0</v>
      </c>
      <c r="J18" s="266">
        <f t="shared" si="3"/>
        <v>2</v>
      </c>
      <c r="K18" s="331"/>
      <c r="L18" s="260">
        <f t="shared" si="4"/>
        <v>0</v>
      </c>
    </row>
    <row r="19" spans="1:13" s="3" customFormat="1" ht="12.75">
      <c r="A19" s="127"/>
      <c r="B19" s="140" t="s">
        <v>113</v>
      </c>
      <c r="C19" s="3" t="s">
        <v>1</v>
      </c>
      <c r="E19" s="267">
        <f t="shared" si="0"/>
        <v>0</v>
      </c>
      <c r="F19" s="3">
        <v>8</v>
      </c>
      <c r="G19" s="267">
        <f t="shared" si="1"/>
        <v>0</v>
      </c>
      <c r="I19" s="267">
        <f t="shared" si="2"/>
        <v>0</v>
      </c>
      <c r="J19" s="266">
        <f t="shared" si="3"/>
        <v>8</v>
      </c>
      <c r="K19" s="331"/>
      <c r="L19" s="260">
        <f t="shared" si="4"/>
        <v>0</v>
      </c>
    </row>
    <row r="20" spans="1:13" s="3" customFormat="1" ht="12.75" customHeight="1">
      <c r="A20" s="127"/>
      <c r="B20" s="126"/>
      <c r="E20" s="267"/>
      <c r="G20" s="267"/>
      <c r="I20" s="267"/>
      <c r="J20" s="266"/>
      <c r="K20" s="331"/>
      <c r="L20" s="260"/>
    </row>
    <row r="21" spans="1:13" s="3" customFormat="1" ht="12.75">
      <c r="A21" s="127"/>
      <c r="B21" s="126" t="s">
        <v>119</v>
      </c>
      <c r="C21" s="3" t="s">
        <v>3</v>
      </c>
      <c r="E21" s="267">
        <f t="shared" si="0"/>
        <v>0</v>
      </c>
      <c r="F21" s="3">
        <v>46.1</v>
      </c>
      <c r="G21" s="267">
        <f t="shared" si="1"/>
        <v>0</v>
      </c>
      <c r="I21" s="267">
        <f t="shared" si="2"/>
        <v>0</v>
      </c>
      <c r="J21" s="266">
        <f t="shared" si="3"/>
        <v>46.1</v>
      </c>
      <c r="K21" s="331"/>
      <c r="L21" s="260">
        <f t="shared" si="4"/>
        <v>0</v>
      </c>
    </row>
    <row r="22" spans="1:13" s="3" customFormat="1" ht="12.75">
      <c r="A22" s="127"/>
      <c r="B22" s="126" t="s">
        <v>120</v>
      </c>
      <c r="C22" s="3" t="s">
        <v>3</v>
      </c>
      <c r="E22" s="267">
        <f t="shared" si="0"/>
        <v>0</v>
      </c>
      <c r="F22" s="3">
        <v>31.4</v>
      </c>
      <c r="G22" s="267">
        <f t="shared" si="1"/>
        <v>0</v>
      </c>
      <c r="I22" s="267">
        <f t="shared" si="2"/>
        <v>0</v>
      </c>
      <c r="J22" s="266">
        <f t="shared" si="3"/>
        <v>31.4</v>
      </c>
      <c r="K22" s="331"/>
      <c r="L22" s="260">
        <f t="shared" si="4"/>
        <v>0</v>
      </c>
    </row>
    <row r="23" spans="1:13" s="3" customFormat="1" ht="12.75">
      <c r="A23" s="127"/>
      <c r="B23" s="126" t="s">
        <v>121</v>
      </c>
      <c r="C23" s="3" t="s">
        <v>3</v>
      </c>
      <c r="E23" s="267">
        <f t="shared" si="0"/>
        <v>0</v>
      </c>
      <c r="F23" s="3">
        <v>2</v>
      </c>
      <c r="G23" s="267">
        <f t="shared" si="1"/>
        <v>0</v>
      </c>
      <c r="I23" s="267">
        <f t="shared" si="2"/>
        <v>0</v>
      </c>
      <c r="J23" s="266">
        <f t="shared" si="3"/>
        <v>2</v>
      </c>
      <c r="K23" s="331"/>
      <c r="L23" s="260">
        <f t="shared" si="4"/>
        <v>0</v>
      </c>
    </row>
    <row r="24" spans="1:13" s="3" customFormat="1" ht="12.75">
      <c r="A24" s="127"/>
      <c r="B24" s="126" t="s">
        <v>122</v>
      </c>
      <c r="C24" s="3" t="s">
        <v>3</v>
      </c>
      <c r="E24" s="267">
        <f t="shared" si="0"/>
        <v>0</v>
      </c>
      <c r="F24" s="3">
        <v>19.899999999999999</v>
      </c>
      <c r="G24" s="267">
        <f t="shared" si="1"/>
        <v>0</v>
      </c>
      <c r="I24" s="267">
        <f t="shared" si="2"/>
        <v>0</v>
      </c>
      <c r="J24" s="266">
        <f t="shared" si="3"/>
        <v>19.899999999999999</v>
      </c>
      <c r="K24" s="331"/>
      <c r="L24" s="260">
        <f t="shared" si="4"/>
        <v>0</v>
      </c>
    </row>
    <row r="25" spans="1:13" s="3" customFormat="1" ht="12.75">
      <c r="A25" s="127"/>
      <c r="B25" s="126" t="s">
        <v>123</v>
      </c>
      <c r="C25" s="3" t="s">
        <v>3</v>
      </c>
      <c r="E25" s="267">
        <f t="shared" si="0"/>
        <v>0</v>
      </c>
      <c r="F25" s="3">
        <v>9.4</v>
      </c>
      <c r="G25" s="267">
        <f t="shared" si="1"/>
        <v>0</v>
      </c>
      <c r="I25" s="267">
        <f t="shared" si="2"/>
        <v>0</v>
      </c>
      <c r="J25" s="266">
        <f t="shared" si="3"/>
        <v>9.4</v>
      </c>
      <c r="K25" s="331"/>
      <c r="L25" s="260">
        <f t="shared" si="4"/>
        <v>0</v>
      </c>
    </row>
    <row r="26" spans="1:13" s="3" customFormat="1" ht="12.75">
      <c r="A26" s="127"/>
      <c r="B26" s="126" t="s">
        <v>124</v>
      </c>
      <c r="C26" s="3" t="s">
        <v>3</v>
      </c>
      <c r="E26" s="267">
        <f t="shared" si="0"/>
        <v>0</v>
      </c>
      <c r="F26" s="3">
        <v>2</v>
      </c>
      <c r="G26" s="267">
        <f t="shared" si="1"/>
        <v>0</v>
      </c>
      <c r="I26" s="267">
        <f t="shared" si="2"/>
        <v>0</v>
      </c>
      <c r="J26" s="266">
        <f t="shared" si="3"/>
        <v>2</v>
      </c>
      <c r="K26" s="331"/>
      <c r="L26" s="260">
        <f t="shared" si="4"/>
        <v>0</v>
      </c>
    </row>
    <row r="27" spans="1:13" s="3" customFormat="1" ht="12.75">
      <c r="A27" s="127"/>
      <c r="B27" s="126"/>
      <c r="E27" s="267"/>
      <c r="G27" s="267"/>
      <c r="I27" s="267"/>
      <c r="J27" s="266"/>
      <c r="K27" s="331"/>
      <c r="L27" s="260"/>
    </row>
    <row r="28" spans="1:13" s="3" customFormat="1" ht="12.75">
      <c r="A28" s="127"/>
      <c r="B28" s="138" t="s">
        <v>125</v>
      </c>
      <c r="E28" s="267"/>
      <c r="G28" s="267"/>
      <c r="I28" s="267"/>
      <c r="J28" s="266"/>
      <c r="K28" s="331"/>
      <c r="L28" s="260"/>
    </row>
    <row r="29" spans="1:13" s="3" customFormat="1" ht="12.75">
      <c r="A29" s="127"/>
      <c r="B29" s="142" t="s">
        <v>126</v>
      </c>
      <c r="C29" s="50" t="s">
        <v>1</v>
      </c>
      <c r="D29" s="50"/>
      <c r="E29" s="267">
        <f t="shared" si="0"/>
        <v>0</v>
      </c>
      <c r="F29" s="50">
        <v>1</v>
      </c>
      <c r="G29" s="267">
        <f t="shared" si="1"/>
        <v>0</v>
      </c>
      <c r="H29" s="50"/>
      <c r="I29" s="267">
        <f t="shared" si="2"/>
        <v>0</v>
      </c>
      <c r="J29" s="266">
        <f t="shared" si="3"/>
        <v>1</v>
      </c>
      <c r="K29" s="346"/>
      <c r="L29" s="260">
        <f t="shared" si="4"/>
        <v>0</v>
      </c>
      <c r="M29" s="50"/>
    </row>
    <row r="30" spans="1:13" s="3" customFormat="1" ht="12.75">
      <c r="A30" s="127"/>
      <c r="B30" s="142" t="s">
        <v>127</v>
      </c>
      <c r="C30" s="50" t="s">
        <v>1</v>
      </c>
      <c r="D30" s="50"/>
      <c r="E30" s="267">
        <f t="shared" si="0"/>
        <v>0</v>
      </c>
      <c r="F30" s="50">
        <v>2</v>
      </c>
      <c r="G30" s="267">
        <f t="shared" si="1"/>
        <v>0</v>
      </c>
      <c r="H30" s="50"/>
      <c r="I30" s="267">
        <f t="shared" si="2"/>
        <v>0</v>
      </c>
      <c r="J30" s="266">
        <f t="shared" si="3"/>
        <v>2</v>
      </c>
      <c r="K30" s="346"/>
      <c r="L30" s="260">
        <f t="shared" si="4"/>
        <v>0</v>
      </c>
      <c r="M30" s="50"/>
    </row>
    <row r="31" spans="1:13" s="3" customFormat="1" ht="12.75">
      <c r="A31" s="127"/>
      <c r="B31" s="142" t="s">
        <v>128</v>
      </c>
      <c r="C31" s="50" t="s">
        <v>1</v>
      </c>
      <c r="D31" s="50"/>
      <c r="E31" s="267">
        <f t="shared" si="0"/>
        <v>0</v>
      </c>
      <c r="F31" s="50">
        <v>4</v>
      </c>
      <c r="G31" s="267">
        <f t="shared" si="1"/>
        <v>0</v>
      </c>
      <c r="H31" s="50"/>
      <c r="I31" s="267">
        <f t="shared" si="2"/>
        <v>0</v>
      </c>
      <c r="J31" s="266">
        <f t="shared" si="3"/>
        <v>4</v>
      </c>
      <c r="K31" s="346"/>
      <c r="L31" s="260">
        <f t="shared" si="4"/>
        <v>0</v>
      </c>
      <c r="M31" s="50"/>
    </row>
    <row r="32" spans="1:13" s="3" customFormat="1" ht="25.5">
      <c r="A32" s="127"/>
      <c r="B32" s="142" t="s">
        <v>129</v>
      </c>
      <c r="C32" s="50" t="s">
        <v>1</v>
      </c>
      <c r="D32" s="50"/>
      <c r="E32" s="267">
        <f t="shared" si="0"/>
        <v>0</v>
      </c>
      <c r="F32" s="50">
        <v>1</v>
      </c>
      <c r="G32" s="267">
        <f t="shared" si="1"/>
        <v>0</v>
      </c>
      <c r="H32" s="50"/>
      <c r="I32" s="267">
        <f t="shared" si="2"/>
        <v>0</v>
      </c>
      <c r="J32" s="266">
        <f t="shared" si="3"/>
        <v>1</v>
      </c>
      <c r="K32" s="346"/>
      <c r="L32" s="260">
        <f t="shared" si="4"/>
        <v>0</v>
      </c>
      <c r="M32" s="50"/>
    </row>
    <row r="33" spans="1:13" s="3" customFormat="1" ht="12.75">
      <c r="A33" s="127"/>
      <c r="B33" s="142" t="s">
        <v>130</v>
      </c>
      <c r="C33" s="50" t="s">
        <v>1</v>
      </c>
      <c r="D33" s="50"/>
      <c r="E33" s="267">
        <f t="shared" si="0"/>
        <v>0</v>
      </c>
      <c r="F33" s="50">
        <v>1</v>
      </c>
      <c r="G33" s="267">
        <f t="shared" si="1"/>
        <v>0</v>
      </c>
      <c r="H33" s="50"/>
      <c r="I33" s="267">
        <f t="shared" si="2"/>
        <v>0</v>
      </c>
      <c r="J33" s="266">
        <f t="shared" si="3"/>
        <v>1</v>
      </c>
      <c r="K33" s="346"/>
      <c r="L33" s="260">
        <f t="shared" si="4"/>
        <v>0</v>
      </c>
      <c r="M33" s="50"/>
    </row>
    <row r="34" spans="1:13" s="3" customFormat="1" ht="12.75">
      <c r="A34" s="127"/>
      <c r="B34" s="142" t="s">
        <v>131</v>
      </c>
      <c r="C34" s="50" t="s">
        <v>1</v>
      </c>
      <c r="D34" s="50"/>
      <c r="E34" s="267">
        <f t="shared" si="0"/>
        <v>0</v>
      </c>
      <c r="F34" s="50">
        <v>14</v>
      </c>
      <c r="G34" s="267">
        <f t="shared" si="1"/>
        <v>0</v>
      </c>
      <c r="H34" s="50"/>
      <c r="I34" s="267">
        <f t="shared" si="2"/>
        <v>0</v>
      </c>
      <c r="J34" s="266">
        <f t="shared" si="3"/>
        <v>14</v>
      </c>
      <c r="K34" s="346"/>
      <c r="L34" s="260">
        <f t="shared" si="4"/>
        <v>0</v>
      </c>
      <c r="M34" s="50"/>
    </row>
    <row r="35" spans="1:13" s="3" customFormat="1" ht="12.75">
      <c r="A35" s="127"/>
      <c r="B35" s="142" t="s">
        <v>132</v>
      </c>
      <c r="C35" s="50" t="s">
        <v>1</v>
      </c>
      <c r="D35" s="50"/>
      <c r="E35" s="267">
        <f t="shared" si="0"/>
        <v>0</v>
      </c>
      <c r="F35" s="50">
        <v>3</v>
      </c>
      <c r="G35" s="267">
        <f t="shared" si="1"/>
        <v>0</v>
      </c>
      <c r="H35" s="50"/>
      <c r="I35" s="267">
        <f t="shared" si="2"/>
        <v>0</v>
      </c>
      <c r="J35" s="266">
        <f t="shared" si="3"/>
        <v>3</v>
      </c>
      <c r="K35" s="346"/>
      <c r="L35" s="260">
        <f t="shared" si="4"/>
        <v>0</v>
      </c>
      <c r="M35" s="50"/>
    </row>
    <row r="36" spans="1:13" s="3" customFormat="1" ht="12.75">
      <c r="A36" s="127"/>
      <c r="B36" s="142" t="s">
        <v>133</v>
      </c>
      <c r="C36" s="50" t="s">
        <v>1</v>
      </c>
      <c r="D36" s="50"/>
      <c r="E36" s="267">
        <f t="shared" si="0"/>
        <v>0</v>
      </c>
      <c r="F36" s="50">
        <v>1</v>
      </c>
      <c r="G36" s="267">
        <f t="shared" si="1"/>
        <v>0</v>
      </c>
      <c r="H36" s="50"/>
      <c r="I36" s="267">
        <f t="shared" si="2"/>
        <v>0</v>
      </c>
      <c r="J36" s="266">
        <f t="shared" si="3"/>
        <v>1</v>
      </c>
      <c r="K36" s="346"/>
      <c r="L36" s="260">
        <f t="shared" si="4"/>
        <v>0</v>
      </c>
      <c r="M36" s="50"/>
    </row>
    <row r="37" spans="1:13" s="3" customFormat="1" ht="25.5">
      <c r="A37" s="127"/>
      <c r="B37" s="142" t="s">
        <v>134</v>
      </c>
      <c r="C37" s="50" t="s">
        <v>1</v>
      </c>
      <c r="D37" s="50"/>
      <c r="E37" s="267">
        <f t="shared" si="0"/>
        <v>0</v>
      </c>
      <c r="F37" s="50">
        <v>2</v>
      </c>
      <c r="G37" s="267">
        <f t="shared" si="1"/>
        <v>0</v>
      </c>
      <c r="H37" s="50"/>
      <c r="I37" s="267">
        <f t="shared" si="2"/>
        <v>0</v>
      </c>
      <c r="J37" s="266">
        <f t="shared" si="3"/>
        <v>2</v>
      </c>
      <c r="K37" s="346"/>
      <c r="L37" s="260">
        <f t="shared" si="4"/>
        <v>0</v>
      </c>
      <c r="M37" s="50"/>
    </row>
    <row r="38" spans="1:13" s="3" customFormat="1" ht="12.75">
      <c r="A38" s="127"/>
      <c r="B38" s="142" t="s">
        <v>135</v>
      </c>
      <c r="C38" s="50" t="s">
        <v>1</v>
      </c>
      <c r="D38" s="50"/>
      <c r="E38" s="267">
        <f t="shared" si="0"/>
        <v>0</v>
      </c>
      <c r="F38" s="50">
        <v>3</v>
      </c>
      <c r="G38" s="267">
        <f t="shared" si="1"/>
        <v>0</v>
      </c>
      <c r="H38" s="50"/>
      <c r="I38" s="267">
        <f t="shared" si="2"/>
        <v>0</v>
      </c>
      <c r="J38" s="266">
        <f t="shared" si="3"/>
        <v>3</v>
      </c>
      <c r="K38" s="346"/>
      <c r="L38" s="260">
        <f t="shared" si="4"/>
        <v>0</v>
      </c>
      <c r="M38" s="50"/>
    </row>
    <row r="39" spans="1:13" s="3" customFormat="1" ht="12.75">
      <c r="A39" s="127"/>
      <c r="B39" s="142" t="s">
        <v>136</v>
      </c>
      <c r="C39" s="50" t="s">
        <v>1</v>
      </c>
      <c r="D39" s="50"/>
      <c r="E39" s="267">
        <f t="shared" si="0"/>
        <v>0</v>
      </c>
      <c r="F39" s="50">
        <v>10</v>
      </c>
      <c r="G39" s="267">
        <f t="shared" si="1"/>
        <v>0</v>
      </c>
      <c r="H39" s="50"/>
      <c r="I39" s="267">
        <f t="shared" si="2"/>
        <v>0</v>
      </c>
      <c r="J39" s="266">
        <f t="shared" si="3"/>
        <v>10</v>
      </c>
      <c r="K39" s="346"/>
      <c r="L39" s="260">
        <f t="shared" si="4"/>
        <v>0</v>
      </c>
      <c r="M39" s="50"/>
    </row>
    <row r="40" spans="1:13" s="3" customFormat="1" ht="12.75">
      <c r="A40" s="127"/>
      <c r="B40" s="142" t="s">
        <v>137</v>
      </c>
      <c r="C40" s="50" t="s">
        <v>1</v>
      </c>
      <c r="D40" s="50"/>
      <c r="E40" s="267">
        <f t="shared" si="0"/>
        <v>0</v>
      </c>
      <c r="F40" s="50">
        <v>1</v>
      </c>
      <c r="G40" s="267">
        <f t="shared" si="1"/>
        <v>0</v>
      </c>
      <c r="H40" s="50"/>
      <c r="I40" s="267">
        <f t="shared" si="2"/>
        <v>0</v>
      </c>
      <c r="J40" s="266">
        <f t="shared" si="3"/>
        <v>1</v>
      </c>
      <c r="K40" s="346"/>
      <c r="L40" s="260">
        <f t="shared" si="4"/>
        <v>0</v>
      </c>
      <c r="M40" s="50"/>
    </row>
    <row r="41" spans="1:13" s="3" customFormat="1" ht="25.5">
      <c r="A41" s="127"/>
      <c r="B41" s="142" t="s">
        <v>138</v>
      </c>
      <c r="C41" s="50" t="s">
        <v>1</v>
      </c>
      <c r="D41" s="50"/>
      <c r="E41" s="267">
        <f t="shared" si="0"/>
        <v>0</v>
      </c>
      <c r="F41" s="50">
        <v>5</v>
      </c>
      <c r="G41" s="267">
        <f t="shared" si="1"/>
        <v>0</v>
      </c>
      <c r="H41" s="50"/>
      <c r="I41" s="267">
        <f t="shared" si="2"/>
        <v>0</v>
      </c>
      <c r="J41" s="266">
        <f t="shared" si="3"/>
        <v>5</v>
      </c>
      <c r="K41" s="346"/>
      <c r="L41" s="260">
        <f t="shared" si="4"/>
        <v>0</v>
      </c>
      <c r="M41" s="50"/>
    </row>
    <row r="42" spans="1:13" s="3" customFormat="1" ht="12.75">
      <c r="A42" s="127"/>
      <c r="B42" s="142" t="s">
        <v>139</v>
      </c>
      <c r="C42" s="50" t="s">
        <v>1</v>
      </c>
      <c r="D42" s="50"/>
      <c r="E42" s="267">
        <f t="shared" si="0"/>
        <v>0</v>
      </c>
      <c r="F42" s="50">
        <v>10</v>
      </c>
      <c r="G42" s="267">
        <f t="shared" si="1"/>
        <v>0</v>
      </c>
      <c r="H42" s="50"/>
      <c r="I42" s="267">
        <f t="shared" si="2"/>
        <v>0</v>
      </c>
      <c r="J42" s="266">
        <f t="shared" si="3"/>
        <v>10</v>
      </c>
      <c r="K42" s="346"/>
      <c r="L42" s="260">
        <f t="shared" si="4"/>
        <v>0</v>
      </c>
      <c r="M42" s="50"/>
    </row>
    <row r="43" spans="1:13" s="3" customFormat="1" ht="12.75">
      <c r="A43" s="127"/>
      <c r="B43" s="142" t="s">
        <v>140</v>
      </c>
      <c r="C43" s="50" t="s">
        <v>1</v>
      </c>
      <c r="D43" s="50"/>
      <c r="E43" s="267">
        <f t="shared" si="0"/>
        <v>0</v>
      </c>
      <c r="F43" s="50">
        <v>9</v>
      </c>
      <c r="G43" s="267">
        <f t="shared" si="1"/>
        <v>0</v>
      </c>
      <c r="H43" s="50"/>
      <c r="I43" s="267">
        <f t="shared" si="2"/>
        <v>0</v>
      </c>
      <c r="J43" s="266">
        <f t="shared" si="3"/>
        <v>9</v>
      </c>
      <c r="K43" s="346"/>
      <c r="L43" s="260">
        <f t="shared" si="4"/>
        <v>0</v>
      </c>
      <c r="M43" s="50"/>
    </row>
    <row r="44" spans="1:13" s="3" customFormat="1" ht="12.75">
      <c r="A44" s="127"/>
      <c r="B44" s="142" t="s">
        <v>141</v>
      </c>
      <c r="C44" s="50" t="s">
        <v>1</v>
      </c>
      <c r="D44" s="50"/>
      <c r="E44" s="267">
        <f t="shared" si="0"/>
        <v>0</v>
      </c>
      <c r="F44" s="50">
        <v>2</v>
      </c>
      <c r="G44" s="267">
        <f t="shared" si="1"/>
        <v>0</v>
      </c>
      <c r="H44" s="50"/>
      <c r="I44" s="267">
        <f t="shared" si="2"/>
        <v>0</v>
      </c>
      <c r="J44" s="266">
        <f t="shared" si="3"/>
        <v>2</v>
      </c>
      <c r="K44" s="346"/>
      <c r="L44" s="260">
        <f t="shared" si="4"/>
        <v>0</v>
      </c>
      <c r="M44" s="50"/>
    </row>
    <row r="45" spans="1:13" s="3" customFormat="1" ht="12.75">
      <c r="A45" s="127"/>
      <c r="B45" s="142" t="s">
        <v>142</v>
      </c>
      <c r="C45" s="50" t="s">
        <v>1</v>
      </c>
      <c r="D45" s="50"/>
      <c r="E45" s="267">
        <f t="shared" si="0"/>
        <v>0</v>
      </c>
      <c r="F45" s="50">
        <v>1</v>
      </c>
      <c r="G45" s="267">
        <f t="shared" si="1"/>
        <v>0</v>
      </c>
      <c r="H45" s="50"/>
      <c r="I45" s="267">
        <f t="shared" si="2"/>
        <v>0</v>
      </c>
      <c r="J45" s="266">
        <f t="shared" si="3"/>
        <v>1</v>
      </c>
      <c r="K45" s="346"/>
      <c r="L45" s="260">
        <f t="shared" si="4"/>
        <v>0</v>
      </c>
      <c r="M45" s="50"/>
    </row>
    <row r="46" spans="1:13" s="3" customFormat="1" ht="25.5">
      <c r="A46" s="127"/>
      <c r="B46" s="142" t="s">
        <v>143</v>
      </c>
      <c r="C46" s="50" t="s">
        <v>1</v>
      </c>
      <c r="D46" s="50"/>
      <c r="E46" s="267">
        <f t="shared" si="0"/>
        <v>0</v>
      </c>
      <c r="F46" s="50">
        <v>1</v>
      </c>
      <c r="G46" s="267">
        <f t="shared" si="1"/>
        <v>0</v>
      </c>
      <c r="H46" s="50"/>
      <c r="I46" s="267">
        <f t="shared" si="2"/>
        <v>0</v>
      </c>
      <c r="J46" s="266">
        <f t="shared" si="3"/>
        <v>1</v>
      </c>
      <c r="K46" s="346"/>
      <c r="L46" s="260">
        <f t="shared" si="4"/>
        <v>0</v>
      </c>
      <c r="M46" s="50"/>
    </row>
    <row r="47" spans="1:13" s="3" customFormat="1" ht="25.5">
      <c r="A47" s="127"/>
      <c r="B47" s="142" t="s">
        <v>144</v>
      </c>
      <c r="C47" s="50" t="s">
        <v>1</v>
      </c>
      <c r="D47" s="50"/>
      <c r="E47" s="267">
        <f t="shared" si="0"/>
        <v>0</v>
      </c>
      <c r="F47" s="50">
        <v>2</v>
      </c>
      <c r="G47" s="267">
        <f t="shared" si="1"/>
        <v>0</v>
      </c>
      <c r="H47" s="50"/>
      <c r="I47" s="267">
        <f t="shared" si="2"/>
        <v>0</v>
      </c>
      <c r="J47" s="266">
        <f t="shared" si="3"/>
        <v>2</v>
      </c>
      <c r="K47" s="346"/>
      <c r="L47" s="260">
        <f t="shared" si="4"/>
        <v>0</v>
      </c>
      <c r="M47" s="50"/>
    </row>
    <row r="48" spans="1:13" s="3" customFormat="1" ht="12.75">
      <c r="A48" s="127"/>
      <c r="B48" s="142" t="s">
        <v>145</v>
      </c>
      <c r="C48" s="50" t="s">
        <v>1</v>
      </c>
      <c r="D48" s="50"/>
      <c r="E48" s="267">
        <f t="shared" si="0"/>
        <v>0</v>
      </c>
      <c r="F48" s="50">
        <v>10</v>
      </c>
      <c r="G48" s="267">
        <f t="shared" si="1"/>
        <v>0</v>
      </c>
      <c r="H48" s="50"/>
      <c r="I48" s="267">
        <f t="shared" si="2"/>
        <v>0</v>
      </c>
      <c r="J48" s="266">
        <f t="shared" si="3"/>
        <v>10</v>
      </c>
      <c r="K48" s="346"/>
      <c r="L48" s="260">
        <f t="shared" si="4"/>
        <v>0</v>
      </c>
      <c r="M48" s="50"/>
    </row>
    <row r="49" spans="1:13" s="3" customFormat="1" ht="12.75">
      <c r="A49" s="127"/>
      <c r="B49" s="142" t="s">
        <v>146</v>
      </c>
      <c r="C49" s="50" t="s">
        <v>1</v>
      </c>
      <c r="D49" s="50"/>
      <c r="E49" s="267">
        <f t="shared" si="0"/>
        <v>0</v>
      </c>
      <c r="F49" s="50">
        <v>4</v>
      </c>
      <c r="G49" s="267">
        <f t="shared" si="1"/>
        <v>0</v>
      </c>
      <c r="H49" s="50"/>
      <c r="I49" s="267">
        <f t="shared" si="2"/>
        <v>0</v>
      </c>
      <c r="J49" s="266">
        <f t="shared" si="3"/>
        <v>4</v>
      </c>
      <c r="K49" s="346"/>
      <c r="L49" s="260">
        <f t="shared" si="4"/>
        <v>0</v>
      </c>
      <c r="M49" s="50"/>
    </row>
    <row r="50" spans="1:13" s="3" customFormat="1" ht="12.75">
      <c r="A50" s="127"/>
      <c r="B50" s="142" t="s">
        <v>147</v>
      </c>
      <c r="C50" s="50" t="s">
        <v>1</v>
      </c>
      <c r="D50" s="50"/>
      <c r="E50" s="267">
        <f t="shared" si="0"/>
        <v>0</v>
      </c>
      <c r="F50" s="50">
        <v>1</v>
      </c>
      <c r="G50" s="267">
        <f t="shared" si="1"/>
        <v>0</v>
      </c>
      <c r="H50" s="50"/>
      <c r="I50" s="267">
        <f t="shared" si="2"/>
        <v>0</v>
      </c>
      <c r="J50" s="266">
        <f t="shared" si="3"/>
        <v>1</v>
      </c>
      <c r="K50" s="346"/>
      <c r="L50" s="260">
        <f t="shared" si="4"/>
        <v>0</v>
      </c>
      <c r="M50" s="50"/>
    </row>
    <row r="51" spans="1:13" s="3" customFormat="1" ht="12.75">
      <c r="A51" s="127"/>
      <c r="B51" s="142" t="s">
        <v>148</v>
      </c>
      <c r="C51" s="50" t="s">
        <v>1</v>
      </c>
      <c r="D51" s="50"/>
      <c r="E51" s="267">
        <f t="shared" si="0"/>
        <v>0</v>
      </c>
      <c r="F51" s="50">
        <v>1</v>
      </c>
      <c r="G51" s="267">
        <f t="shared" si="1"/>
        <v>0</v>
      </c>
      <c r="H51" s="50"/>
      <c r="I51" s="267">
        <f t="shared" si="2"/>
        <v>0</v>
      </c>
      <c r="J51" s="266">
        <f t="shared" si="3"/>
        <v>1</v>
      </c>
      <c r="K51" s="346"/>
      <c r="L51" s="260">
        <f t="shared" si="4"/>
        <v>0</v>
      </c>
      <c r="M51" s="50"/>
    </row>
    <row r="52" spans="1:13" s="3" customFormat="1" ht="12.75">
      <c r="A52" s="127"/>
      <c r="B52" s="142" t="s">
        <v>149</v>
      </c>
      <c r="C52" s="50" t="s">
        <v>1</v>
      </c>
      <c r="D52" s="50"/>
      <c r="E52" s="267">
        <f t="shared" si="0"/>
        <v>0</v>
      </c>
      <c r="F52" s="50">
        <v>1</v>
      </c>
      <c r="G52" s="267">
        <f t="shared" si="1"/>
        <v>0</v>
      </c>
      <c r="H52" s="50"/>
      <c r="I52" s="267">
        <f t="shared" si="2"/>
        <v>0</v>
      </c>
      <c r="J52" s="266">
        <f t="shared" si="3"/>
        <v>1</v>
      </c>
      <c r="K52" s="346"/>
      <c r="L52" s="260">
        <f t="shared" si="4"/>
        <v>0</v>
      </c>
      <c r="M52" s="50"/>
    </row>
    <row r="53" spans="1:13" s="3" customFormat="1" ht="25.5">
      <c r="A53" s="127"/>
      <c r="B53" s="142" t="s">
        <v>150</v>
      </c>
      <c r="C53" s="50" t="s">
        <v>1</v>
      </c>
      <c r="D53" s="50"/>
      <c r="E53" s="267">
        <f t="shared" si="0"/>
        <v>0</v>
      </c>
      <c r="F53" s="50">
        <v>2</v>
      </c>
      <c r="G53" s="267">
        <f t="shared" si="1"/>
        <v>0</v>
      </c>
      <c r="H53" s="50"/>
      <c r="I53" s="267">
        <f t="shared" si="2"/>
        <v>0</v>
      </c>
      <c r="J53" s="266">
        <f t="shared" si="3"/>
        <v>2</v>
      </c>
      <c r="K53" s="346"/>
      <c r="L53" s="260">
        <f t="shared" si="4"/>
        <v>0</v>
      </c>
      <c r="M53" s="50"/>
    </row>
    <row r="54" spans="1:13" s="3" customFormat="1" ht="25.5">
      <c r="A54" s="127"/>
      <c r="B54" s="142" t="s">
        <v>151</v>
      </c>
      <c r="C54" s="50" t="s">
        <v>1</v>
      </c>
      <c r="D54" s="50"/>
      <c r="E54" s="267">
        <f t="shared" si="0"/>
        <v>0</v>
      </c>
      <c r="F54" s="50">
        <v>1</v>
      </c>
      <c r="G54" s="267">
        <f t="shared" si="1"/>
        <v>0</v>
      </c>
      <c r="H54" s="50"/>
      <c r="I54" s="267">
        <f t="shared" si="2"/>
        <v>0</v>
      </c>
      <c r="J54" s="266">
        <f t="shared" si="3"/>
        <v>1</v>
      </c>
      <c r="K54" s="346"/>
      <c r="L54" s="260">
        <f t="shared" si="4"/>
        <v>0</v>
      </c>
      <c r="M54" s="50"/>
    </row>
    <row r="55" spans="1:13" s="3" customFormat="1" ht="12.75">
      <c r="A55" s="127"/>
      <c r="B55" s="142" t="s">
        <v>152</v>
      </c>
      <c r="C55" s="50" t="s">
        <v>1</v>
      </c>
      <c r="D55" s="50"/>
      <c r="E55" s="267">
        <f t="shared" si="0"/>
        <v>0</v>
      </c>
      <c r="F55" s="50">
        <v>7</v>
      </c>
      <c r="G55" s="267">
        <f t="shared" si="1"/>
        <v>0</v>
      </c>
      <c r="H55" s="50"/>
      <c r="I55" s="267">
        <f t="shared" si="2"/>
        <v>0</v>
      </c>
      <c r="J55" s="266">
        <f t="shared" si="3"/>
        <v>7</v>
      </c>
      <c r="K55" s="346"/>
      <c r="L55" s="260">
        <f t="shared" si="4"/>
        <v>0</v>
      </c>
      <c r="M55" s="50"/>
    </row>
    <row r="56" spans="1:13" s="3" customFormat="1" ht="25.5">
      <c r="A56" s="127"/>
      <c r="B56" s="142" t="s">
        <v>153</v>
      </c>
      <c r="C56" s="50" t="s">
        <v>1</v>
      </c>
      <c r="D56" s="50"/>
      <c r="E56" s="267">
        <f t="shared" si="0"/>
        <v>0</v>
      </c>
      <c r="F56" s="50">
        <v>1</v>
      </c>
      <c r="G56" s="267">
        <f t="shared" si="1"/>
        <v>0</v>
      </c>
      <c r="H56" s="50"/>
      <c r="I56" s="267">
        <f t="shared" si="2"/>
        <v>0</v>
      </c>
      <c r="J56" s="266">
        <f t="shared" si="3"/>
        <v>1</v>
      </c>
      <c r="K56" s="346"/>
      <c r="L56" s="260">
        <f t="shared" si="4"/>
        <v>0</v>
      </c>
      <c r="M56" s="50"/>
    </row>
    <row r="57" spans="1:13" s="3" customFormat="1" ht="12.75">
      <c r="A57" s="127"/>
      <c r="B57" s="142" t="s">
        <v>154</v>
      </c>
      <c r="C57" s="50" t="s">
        <v>1</v>
      </c>
      <c r="D57" s="50"/>
      <c r="E57" s="267">
        <f t="shared" si="0"/>
        <v>0</v>
      </c>
      <c r="F57" s="50">
        <v>1</v>
      </c>
      <c r="G57" s="267">
        <f t="shared" si="1"/>
        <v>0</v>
      </c>
      <c r="H57" s="50"/>
      <c r="I57" s="267">
        <f t="shared" si="2"/>
        <v>0</v>
      </c>
      <c r="J57" s="266">
        <f t="shared" si="3"/>
        <v>1</v>
      </c>
      <c r="K57" s="346"/>
      <c r="L57" s="260">
        <f t="shared" si="4"/>
        <v>0</v>
      </c>
      <c r="M57" s="50"/>
    </row>
    <row r="58" spans="1:13" s="3" customFormat="1" ht="12.75">
      <c r="A58" s="127"/>
      <c r="B58" s="142" t="s">
        <v>155</v>
      </c>
      <c r="C58" s="50" t="s">
        <v>1</v>
      </c>
      <c r="D58" s="50"/>
      <c r="E58" s="267">
        <f t="shared" si="0"/>
        <v>0</v>
      </c>
      <c r="F58" s="50">
        <v>8</v>
      </c>
      <c r="G58" s="267">
        <f t="shared" si="1"/>
        <v>0</v>
      </c>
      <c r="H58" s="50"/>
      <c r="I58" s="267">
        <f t="shared" si="2"/>
        <v>0</v>
      </c>
      <c r="J58" s="266">
        <f t="shared" si="3"/>
        <v>8</v>
      </c>
      <c r="K58" s="346"/>
      <c r="L58" s="260">
        <f t="shared" si="4"/>
        <v>0</v>
      </c>
      <c r="M58" s="50"/>
    </row>
    <row r="59" spans="1:13" s="3" customFormat="1" ht="12.75">
      <c r="A59" s="127"/>
      <c r="B59" s="142" t="s">
        <v>156</v>
      </c>
      <c r="C59" s="50" t="s">
        <v>1</v>
      </c>
      <c r="D59" s="50"/>
      <c r="E59" s="267">
        <f t="shared" si="0"/>
        <v>0</v>
      </c>
      <c r="F59" s="50">
        <v>1</v>
      </c>
      <c r="G59" s="267">
        <f t="shared" si="1"/>
        <v>0</v>
      </c>
      <c r="H59" s="50"/>
      <c r="I59" s="267">
        <f t="shared" si="2"/>
        <v>0</v>
      </c>
      <c r="J59" s="266">
        <f t="shared" si="3"/>
        <v>1</v>
      </c>
      <c r="K59" s="346"/>
      <c r="L59" s="260">
        <f t="shared" si="4"/>
        <v>0</v>
      </c>
      <c r="M59" s="50"/>
    </row>
    <row r="60" spans="1:13" s="3" customFormat="1" ht="25.5">
      <c r="A60" s="127"/>
      <c r="B60" s="142" t="s">
        <v>157</v>
      </c>
      <c r="C60" s="50" t="s">
        <v>1</v>
      </c>
      <c r="D60" s="50"/>
      <c r="E60" s="267">
        <f t="shared" ref="E60:E119" si="5">D60*K60</f>
        <v>0</v>
      </c>
      <c r="F60" s="50">
        <v>1</v>
      </c>
      <c r="G60" s="267">
        <f t="shared" ref="G60:G119" si="6">F60*K60</f>
        <v>0</v>
      </c>
      <c r="H60" s="50"/>
      <c r="I60" s="267">
        <f t="shared" ref="I60:I119" si="7">H60*K60</f>
        <v>0</v>
      </c>
      <c r="J60" s="266">
        <f t="shared" ref="J60:J119" si="8">D60+F60+H60</f>
        <v>1</v>
      </c>
      <c r="K60" s="346"/>
      <c r="L60" s="260">
        <f t="shared" ref="L60:L119" si="9">K60*J60</f>
        <v>0</v>
      </c>
      <c r="M60" s="50"/>
    </row>
    <row r="61" spans="1:13" s="3" customFormat="1" ht="12.75">
      <c r="A61" s="127"/>
      <c r="B61" s="142" t="s">
        <v>158</v>
      </c>
      <c r="C61" s="50" t="s">
        <v>1</v>
      </c>
      <c r="D61" s="50"/>
      <c r="E61" s="267">
        <f t="shared" si="5"/>
        <v>0</v>
      </c>
      <c r="F61" s="50">
        <v>2</v>
      </c>
      <c r="G61" s="267">
        <f t="shared" si="6"/>
        <v>0</v>
      </c>
      <c r="H61" s="50"/>
      <c r="I61" s="267">
        <f t="shared" si="7"/>
        <v>0</v>
      </c>
      <c r="J61" s="266">
        <f t="shared" si="8"/>
        <v>2</v>
      </c>
      <c r="K61" s="346"/>
      <c r="L61" s="260">
        <f t="shared" si="9"/>
        <v>0</v>
      </c>
      <c r="M61" s="50"/>
    </row>
    <row r="62" spans="1:13" s="3" customFormat="1" ht="12.75">
      <c r="A62" s="127"/>
      <c r="B62" s="142" t="s">
        <v>159</v>
      </c>
      <c r="C62" s="50" t="s">
        <v>1</v>
      </c>
      <c r="D62" s="50"/>
      <c r="E62" s="267">
        <f t="shared" si="5"/>
        <v>0</v>
      </c>
      <c r="F62" s="50">
        <v>6</v>
      </c>
      <c r="G62" s="267">
        <f t="shared" si="6"/>
        <v>0</v>
      </c>
      <c r="H62" s="50"/>
      <c r="I62" s="267">
        <f t="shared" si="7"/>
        <v>0</v>
      </c>
      <c r="J62" s="266">
        <f t="shared" si="8"/>
        <v>6</v>
      </c>
      <c r="K62" s="346"/>
      <c r="L62" s="260">
        <f t="shared" si="9"/>
        <v>0</v>
      </c>
      <c r="M62" s="50"/>
    </row>
    <row r="63" spans="1:13" s="3" customFormat="1" ht="12.75">
      <c r="A63" s="127"/>
      <c r="B63" s="142" t="s">
        <v>160</v>
      </c>
      <c r="C63" s="50" t="s">
        <v>1</v>
      </c>
      <c r="D63" s="50"/>
      <c r="E63" s="267">
        <f t="shared" si="5"/>
        <v>0</v>
      </c>
      <c r="F63" s="50">
        <v>4</v>
      </c>
      <c r="G63" s="267">
        <f t="shared" si="6"/>
        <v>0</v>
      </c>
      <c r="H63" s="50"/>
      <c r="I63" s="267">
        <f t="shared" si="7"/>
        <v>0</v>
      </c>
      <c r="J63" s="266">
        <f t="shared" si="8"/>
        <v>4</v>
      </c>
      <c r="K63" s="346"/>
      <c r="L63" s="260">
        <f t="shared" si="9"/>
        <v>0</v>
      </c>
      <c r="M63" s="50"/>
    </row>
    <row r="64" spans="1:13" s="3" customFormat="1" ht="25.5">
      <c r="A64" s="127"/>
      <c r="B64" s="142" t="s">
        <v>161</v>
      </c>
      <c r="C64" s="50" t="s">
        <v>1</v>
      </c>
      <c r="D64" s="50"/>
      <c r="E64" s="267">
        <f t="shared" si="5"/>
        <v>0</v>
      </c>
      <c r="F64" s="50">
        <v>1</v>
      </c>
      <c r="G64" s="267">
        <f t="shared" si="6"/>
        <v>0</v>
      </c>
      <c r="H64" s="50"/>
      <c r="I64" s="267">
        <f t="shared" si="7"/>
        <v>0</v>
      </c>
      <c r="J64" s="266">
        <f t="shared" si="8"/>
        <v>1</v>
      </c>
      <c r="K64" s="346"/>
      <c r="L64" s="260">
        <f t="shared" si="9"/>
        <v>0</v>
      </c>
      <c r="M64" s="50"/>
    </row>
    <row r="65" spans="1:13" s="3" customFormat="1" ht="25.5">
      <c r="A65" s="127"/>
      <c r="B65" s="142" t="s">
        <v>162</v>
      </c>
      <c r="C65" s="50" t="s">
        <v>1</v>
      </c>
      <c r="D65" s="50"/>
      <c r="E65" s="267">
        <f t="shared" si="5"/>
        <v>0</v>
      </c>
      <c r="F65" s="50">
        <v>3</v>
      </c>
      <c r="G65" s="267">
        <f t="shared" si="6"/>
        <v>0</v>
      </c>
      <c r="H65" s="50"/>
      <c r="I65" s="267">
        <f t="shared" si="7"/>
        <v>0</v>
      </c>
      <c r="J65" s="266">
        <f t="shared" si="8"/>
        <v>3</v>
      </c>
      <c r="K65" s="346"/>
      <c r="L65" s="260">
        <f t="shared" si="9"/>
        <v>0</v>
      </c>
      <c r="M65" s="50"/>
    </row>
    <row r="66" spans="1:13" s="3" customFormat="1" ht="25.5">
      <c r="A66" s="127"/>
      <c r="B66" s="142" t="s">
        <v>163</v>
      </c>
      <c r="C66" s="50" t="s">
        <v>1</v>
      </c>
      <c r="D66" s="50"/>
      <c r="E66" s="267">
        <f t="shared" si="5"/>
        <v>0</v>
      </c>
      <c r="F66" s="50">
        <v>1</v>
      </c>
      <c r="G66" s="267">
        <f t="shared" si="6"/>
        <v>0</v>
      </c>
      <c r="H66" s="50"/>
      <c r="I66" s="267">
        <f t="shared" si="7"/>
        <v>0</v>
      </c>
      <c r="J66" s="266">
        <f t="shared" si="8"/>
        <v>1</v>
      </c>
      <c r="K66" s="346"/>
      <c r="L66" s="260">
        <f t="shared" si="9"/>
        <v>0</v>
      </c>
      <c r="M66" s="50"/>
    </row>
    <row r="67" spans="1:13" s="3" customFormat="1" ht="25.5">
      <c r="A67" s="127"/>
      <c r="B67" s="142" t="s">
        <v>164</v>
      </c>
      <c r="C67" s="50" t="s">
        <v>1</v>
      </c>
      <c r="D67" s="50"/>
      <c r="E67" s="267">
        <f t="shared" si="5"/>
        <v>0</v>
      </c>
      <c r="F67" s="50">
        <v>1</v>
      </c>
      <c r="G67" s="267">
        <f t="shared" si="6"/>
        <v>0</v>
      </c>
      <c r="H67" s="50"/>
      <c r="I67" s="267">
        <f t="shared" si="7"/>
        <v>0</v>
      </c>
      <c r="J67" s="266">
        <f t="shared" si="8"/>
        <v>1</v>
      </c>
      <c r="K67" s="346"/>
      <c r="L67" s="260">
        <f t="shared" si="9"/>
        <v>0</v>
      </c>
      <c r="M67" s="50"/>
    </row>
    <row r="68" spans="1:13" s="3" customFormat="1" ht="12.75">
      <c r="A68" s="127"/>
      <c r="B68" s="126"/>
      <c r="E68" s="267"/>
      <c r="G68" s="267"/>
      <c r="I68" s="267"/>
      <c r="J68" s="266"/>
      <c r="K68" s="331"/>
      <c r="L68" s="260"/>
    </row>
    <row r="69" spans="1:13" s="3" customFormat="1" ht="12.75">
      <c r="A69" s="127"/>
      <c r="B69" s="138" t="s">
        <v>165</v>
      </c>
      <c r="E69" s="267"/>
      <c r="G69" s="267"/>
      <c r="I69" s="267"/>
      <c r="J69" s="266"/>
      <c r="K69" s="331"/>
      <c r="L69" s="260"/>
    </row>
    <row r="70" spans="1:13" s="3" customFormat="1" ht="25.5">
      <c r="A70" s="127"/>
      <c r="B70" s="142" t="s">
        <v>166</v>
      </c>
      <c r="C70" s="50" t="s">
        <v>1</v>
      </c>
      <c r="D70" s="50"/>
      <c r="E70" s="267">
        <f t="shared" si="5"/>
        <v>0</v>
      </c>
      <c r="F70" s="50">
        <v>2</v>
      </c>
      <c r="G70" s="267">
        <f t="shared" si="6"/>
        <v>0</v>
      </c>
      <c r="H70" s="50"/>
      <c r="I70" s="267">
        <f t="shared" si="7"/>
        <v>0</v>
      </c>
      <c r="J70" s="266">
        <f t="shared" si="8"/>
        <v>2</v>
      </c>
      <c r="K70" s="346"/>
      <c r="L70" s="260">
        <f t="shared" si="9"/>
        <v>0</v>
      </c>
      <c r="M70" s="50"/>
    </row>
    <row r="71" spans="1:13" s="3" customFormat="1" ht="25.5">
      <c r="A71" s="127"/>
      <c r="B71" s="142" t="s">
        <v>167</v>
      </c>
      <c r="C71" s="50" t="s">
        <v>1</v>
      </c>
      <c r="D71" s="50"/>
      <c r="E71" s="267">
        <f t="shared" si="5"/>
        <v>0</v>
      </c>
      <c r="F71" s="50">
        <v>1</v>
      </c>
      <c r="G71" s="267">
        <f t="shared" si="6"/>
        <v>0</v>
      </c>
      <c r="H71" s="50"/>
      <c r="I71" s="267">
        <f t="shared" si="7"/>
        <v>0</v>
      </c>
      <c r="J71" s="266">
        <f t="shared" si="8"/>
        <v>1</v>
      </c>
      <c r="K71" s="346"/>
      <c r="L71" s="260">
        <f t="shared" si="9"/>
        <v>0</v>
      </c>
      <c r="M71" s="50"/>
    </row>
    <row r="72" spans="1:13" s="3" customFormat="1" ht="25.5">
      <c r="A72" s="127"/>
      <c r="B72" s="142" t="s">
        <v>168</v>
      </c>
      <c r="C72" s="50" t="s">
        <v>1</v>
      </c>
      <c r="D72" s="50"/>
      <c r="E72" s="267">
        <f t="shared" si="5"/>
        <v>0</v>
      </c>
      <c r="F72" s="50">
        <v>4</v>
      </c>
      <c r="G72" s="267">
        <f t="shared" si="6"/>
        <v>0</v>
      </c>
      <c r="H72" s="50"/>
      <c r="I72" s="267">
        <f t="shared" si="7"/>
        <v>0</v>
      </c>
      <c r="J72" s="266">
        <f t="shared" si="8"/>
        <v>4</v>
      </c>
      <c r="K72" s="346"/>
      <c r="L72" s="260">
        <f t="shared" si="9"/>
        <v>0</v>
      </c>
      <c r="M72" s="50"/>
    </row>
    <row r="73" spans="1:13" s="3" customFormat="1" ht="25.5">
      <c r="A73" s="127"/>
      <c r="B73" s="142" t="s">
        <v>169</v>
      </c>
      <c r="C73" s="50" t="s">
        <v>1</v>
      </c>
      <c r="D73" s="50"/>
      <c r="E73" s="267">
        <f t="shared" si="5"/>
        <v>0</v>
      </c>
      <c r="F73" s="50">
        <v>35</v>
      </c>
      <c r="G73" s="267">
        <f t="shared" si="6"/>
        <v>0</v>
      </c>
      <c r="H73" s="50"/>
      <c r="I73" s="267">
        <f t="shared" si="7"/>
        <v>0</v>
      </c>
      <c r="J73" s="266">
        <f t="shared" si="8"/>
        <v>35</v>
      </c>
      <c r="K73" s="346"/>
      <c r="L73" s="260">
        <f t="shared" si="9"/>
        <v>0</v>
      </c>
      <c r="M73" s="50"/>
    </row>
    <row r="74" spans="1:13" s="3" customFormat="1" ht="25.5">
      <c r="A74" s="127"/>
      <c r="B74" s="142" t="s">
        <v>170</v>
      </c>
      <c r="C74" s="50" t="s">
        <v>1</v>
      </c>
      <c r="D74" s="50"/>
      <c r="E74" s="267">
        <f t="shared" si="5"/>
        <v>0</v>
      </c>
      <c r="F74" s="50">
        <v>3</v>
      </c>
      <c r="G74" s="267">
        <f t="shared" si="6"/>
        <v>0</v>
      </c>
      <c r="H74" s="50"/>
      <c r="I74" s="267">
        <f t="shared" si="7"/>
        <v>0</v>
      </c>
      <c r="J74" s="266">
        <f t="shared" si="8"/>
        <v>3</v>
      </c>
      <c r="K74" s="346"/>
      <c r="L74" s="260">
        <f t="shared" si="9"/>
        <v>0</v>
      </c>
      <c r="M74" s="50"/>
    </row>
    <row r="75" spans="1:13" s="3" customFormat="1" ht="12.75">
      <c r="A75" s="127"/>
      <c r="B75" s="142" t="s">
        <v>171</v>
      </c>
      <c r="C75" s="50" t="s">
        <v>1</v>
      </c>
      <c r="D75" s="50"/>
      <c r="E75" s="267">
        <f t="shared" si="5"/>
        <v>0</v>
      </c>
      <c r="F75" s="50">
        <v>7.3</v>
      </c>
      <c r="G75" s="267">
        <f t="shared" si="6"/>
        <v>0</v>
      </c>
      <c r="H75" s="50"/>
      <c r="I75" s="267">
        <f t="shared" si="7"/>
        <v>0</v>
      </c>
      <c r="J75" s="266">
        <f t="shared" si="8"/>
        <v>7.3</v>
      </c>
      <c r="K75" s="346"/>
      <c r="L75" s="260">
        <f t="shared" si="9"/>
        <v>0</v>
      </c>
      <c r="M75" s="50"/>
    </row>
    <row r="76" spans="1:13" s="3" customFormat="1" ht="25.5">
      <c r="A76" s="127"/>
      <c r="B76" s="142" t="s">
        <v>172</v>
      </c>
      <c r="C76" s="50" t="s">
        <v>1</v>
      </c>
      <c r="D76" s="50"/>
      <c r="E76" s="267">
        <f t="shared" si="5"/>
        <v>0</v>
      </c>
      <c r="F76" s="50">
        <v>64</v>
      </c>
      <c r="G76" s="267">
        <f t="shared" si="6"/>
        <v>0</v>
      </c>
      <c r="H76" s="50"/>
      <c r="I76" s="267">
        <f t="shared" si="7"/>
        <v>0</v>
      </c>
      <c r="J76" s="266">
        <f t="shared" si="8"/>
        <v>64</v>
      </c>
      <c r="K76" s="346"/>
      <c r="L76" s="260">
        <f t="shared" si="9"/>
        <v>0</v>
      </c>
      <c r="M76" s="50"/>
    </row>
    <row r="77" spans="1:13" s="3" customFormat="1" ht="12.75">
      <c r="A77" s="127"/>
      <c r="B77" s="142" t="s">
        <v>173</v>
      </c>
      <c r="C77" s="50" t="s">
        <v>1</v>
      </c>
      <c r="D77" s="50"/>
      <c r="E77" s="267">
        <f t="shared" si="5"/>
        <v>0</v>
      </c>
      <c r="F77" s="50">
        <v>22</v>
      </c>
      <c r="G77" s="267">
        <f t="shared" si="6"/>
        <v>0</v>
      </c>
      <c r="H77" s="50"/>
      <c r="I77" s="267">
        <f t="shared" si="7"/>
        <v>0</v>
      </c>
      <c r="J77" s="266">
        <f t="shared" si="8"/>
        <v>22</v>
      </c>
      <c r="K77" s="346"/>
      <c r="L77" s="260">
        <f t="shared" si="9"/>
        <v>0</v>
      </c>
      <c r="M77" s="50"/>
    </row>
    <row r="78" spans="1:13" s="3" customFormat="1" ht="12.75">
      <c r="A78" s="127"/>
      <c r="B78" s="142" t="s">
        <v>174</v>
      </c>
      <c r="C78" s="50" t="s">
        <v>1</v>
      </c>
      <c r="D78" s="50"/>
      <c r="E78" s="267">
        <f t="shared" si="5"/>
        <v>0</v>
      </c>
      <c r="F78" s="50">
        <v>64</v>
      </c>
      <c r="G78" s="267">
        <f t="shared" si="6"/>
        <v>0</v>
      </c>
      <c r="H78" s="50"/>
      <c r="I78" s="267">
        <f t="shared" si="7"/>
        <v>0</v>
      </c>
      <c r="J78" s="266">
        <f t="shared" si="8"/>
        <v>64</v>
      </c>
      <c r="K78" s="346"/>
      <c r="L78" s="260">
        <f t="shared" si="9"/>
        <v>0</v>
      </c>
      <c r="M78" s="50"/>
    </row>
    <row r="79" spans="1:13" s="3" customFormat="1" ht="12.75">
      <c r="A79" s="127"/>
      <c r="B79" s="142" t="s">
        <v>175</v>
      </c>
      <c r="C79" s="50" t="s">
        <v>3</v>
      </c>
      <c r="D79" s="50"/>
      <c r="E79" s="267">
        <f t="shared" si="5"/>
        <v>0</v>
      </c>
      <c r="F79" s="50">
        <v>133.19999999999999</v>
      </c>
      <c r="G79" s="267">
        <f t="shared" si="6"/>
        <v>0</v>
      </c>
      <c r="H79" s="50"/>
      <c r="I79" s="267">
        <f t="shared" si="7"/>
        <v>0</v>
      </c>
      <c r="J79" s="266">
        <f t="shared" si="8"/>
        <v>133.19999999999999</v>
      </c>
      <c r="K79" s="346"/>
      <c r="L79" s="260">
        <f t="shared" si="9"/>
        <v>0</v>
      </c>
      <c r="M79" s="50"/>
    </row>
    <row r="80" spans="1:13" s="3" customFormat="1" ht="12.75">
      <c r="A80" s="127"/>
      <c r="B80" s="142" t="s">
        <v>176</v>
      </c>
      <c r="C80" s="50" t="s">
        <v>1</v>
      </c>
      <c r="D80" s="50"/>
      <c r="E80" s="267">
        <f t="shared" si="5"/>
        <v>0</v>
      </c>
      <c r="F80" s="50">
        <v>18</v>
      </c>
      <c r="G80" s="267">
        <f t="shared" si="6"/>
        <v>0</v>
      </c>
      <c r="H80" s="50"/>
      <c r="I80" s="267">
        <f t="shared" si="7"/>
        <v>0</v>
      </c>
      <c r="J80" s="266">
        <f t="shared" si="8"/>
        <v>18</v>
      </c>
      <c r="K80" s="346"/>
      <c r="L80" s="260">
        <f t="shared" si="9"/>
        <v>0</v>
      </c>
      <c r="M80" s="50"/>
    </row>
    <row r="81" spans="1:13" s="3" customFormat="1" ht="12.75">
      <c r="A81" s="127"/>
      <c r="B81" s="142" t="s">
        <v>177</v>
      </c>
      <c r="C81" s="50" t="s">
        <v>1</v>
      </c>
      <c r="D81" s="50"/>
      <c r="E81" s="267">
        <f t="shared" si="5"/>
        <v>0</v>
      </c>
      <c r="F81" s="50">
        <v>310</v>
      </c>
      <c r="G81" s="267">
        <f t="shared" si="6"/>
        <v>0</v>
      </c>
      <c r="H81" s="50"/>
      <c r="I81" s="267">
        <f t="shared" si="7"/>
        <v>0</v>
      </c>
      <c r="J81" s="266">
        <f t="shared" si="8"/>
        <v>310</v>
      </c>
      <c r="K81" s="346"/>
      <c r="L81" s="260">
        <f t="shared" si="9"/>
        <v>0</v>
      </c>
      <c r="M81" s="50"/>
    </row>
    <row r="82" spans="1:13" s="3" customFormat="1" ht="25.5">
      <c r="A82" s="127"/>
      <c r="B82" s="142" t="s">
        <v>178</v>
      </c>
      <c r="C82" s="50" t="s">
        <v>1</v>
      </c>
      <c r="D82" s="50"/>
      <c r="E82" s="267">
        <f t="shared" si="5"/>
        <v>0</v>
      </c>
      <c r="F82" s="50">
        <v>10</v>
      </c>
      <c r="G82" s="267">
        <f t="shared" si="6"/>
        <v>0</v>
      </c>
      <c r="H82" s="50"/>
      <c r="I82" s="267">
        <f t="shared" si="7"/>
        <v>0</v>
      </c>
      <c r="J82" s="266">
        <f t="shared" si="8"/>
        <v>10</v>
      </c>
      <c r="K82" s="346"/>
      <c r="L82" s="260">
        <f t="shared" si="9"/>
        <v>0</v>
      </c>
      <c r="M82" s="50"/>
    </row>
    <row r="83" spans="1:13" s="3" customFormat="1" ht="11.25" customHeight="1">
      <c r="A83" s="127"/>
      <c r="B83" s="142" t="s">
        <v>179</v>
      </c>
      <c r="C83" s="50" t="s">
        <v>1</v>
      </c>
      <c r="D83" s="50"/>
      <c r="E83" s="267">
        <f t="shared" si="5"/>
        <v>0</v>
      </c>
      <c r="F83" s="50">
        <v>8</v>
      </c>
      <c r="G83" s="267">
        <f t="shared" si="6"/>
        <v>0</v>
      </c>
      <c r="H83" s="50"/>
      <c r="I83" s="267">
        <f t="shared" si="7"/>
        <v>0</v>
      </c>
      <c r="J83" s="266">
        <f t="shared" si="8"/>
        <v>8</v>
      </c>
      <c r="K83" s="346"/>
      <c r="L83" s="260">
        <f t="shared" si="9"/>
        <v>0</v>
      </c>
      <c r="M83" s="50"/>
    </row>
    <row r="84" spans="1:13" s="3" customFormat="1" ht="25.5">
      <c r="A84" s="127"/>
      <c r="B84" s="142" t="s">
        <v>180</v>
      </c>
      <c r="C84" s="50" t="s">
        <v>1</v>
      </c>
      <c r="D84" s="50"/>
      <c r="E84" s="267">
        <f t="shared" si="5"/>
        <v>0</v>
      </c>
      <c r="F84" s="50">
        <v>8</v>
      </c>
      <c r="G84" s="267">
        <f t="shared" si="6"/>
        <v>0</v>
      </c>
      <c r="H84" s="50"/>
      <c r="I84" s="267">
        <f t="shared" si="7"/>
        <v>0</v>
      </c>
      <c r="J84" s="266">
        <f t="shared" si="8"/>
        <v>8</v>
      </c>
      <c r="K84" s="346"/>
      <c r="L84" s="260">
        <f t="shared" si="9"/>
        <v>0</v>
      </c>
      <c r="M84" s="50"/>
    </row>
    <row r="85" spans="1:13" s="3" customFormat="1" ht="25.5">
      <c r="A85" s="127"/>
      <c r="B85" s="142" t="s">
        <v>181</v>
      </c>
      <c r="C85" s="50" t="s">
        <v>1</v>
      </c>
      <c r="D85" s="50"/>
      <c r="E85" s="267">
        <f t="shared" si="5"/>
        <v>0</v>
      </c>
      <c r="F85" s="50">
        <v>4</v>
      </c>
      <c r="G85" s="267">
        <f t="shared" si="6"/>
        <v>0</v>
      </c>
      <c r="H85" s="50"/>
      <c r="I85" s="267">
        <f t="shared" si="7"/>
        <v>0</v>
      </c>
      <c r="J85" s="266">
        <f t="shared" si="8"/>
        <v>4</v>
      </c>
      <c r="K85" s="346"/>
      <c r="L85" s="260">
        <f t="shared" si="9"/>
        <v>0</v>
      </c>
      <c r="M85" s="50"/>
    </row>
    <row r="86" spans="1:13" s="3" customFormat="1" ht="25.5">
      <c r="A86" s="127"/>
      <c r="B86" s="142" t="s">
        <v>182</v>
      </c>
      <c r="C86" s="50" t="s">
        <v>1</v>
      </c>
      <c r="D86" s="50"/>
      <c r="E86" s="267">
        <f t="shared" si="5"/>
        <v>0</v>
      </c>
      <c r="F86" s="50">
        <v>4</v>
      </c>
      <c r="G86" s="267">
        <f t="shared" si="6"/>
        <v>0</v>
      </c>
      <c r="H86" s="50"/>
      <c r="I86" s="267">
        <f t="shared" si="7"/>
        <v>0</v>
      </c>
      <c r="J86" s="266">
        <f t="shared" si="8"/>
        <v>4</v>
      </c>
      <c r="K86" s="346"/>
      <c r="L86" s="260">
        <f t="shared" si="9"/>
        <v>0</v>
      </c>
      <c r="M86" s="50"/>
    </row>
    <row r="87" spans="1:13" s="3" customFormat="1" ht="25.5">
      <c r="A87" s="127"/>
      <c r="B87" s="142" t="s">
        <v>183</v>
      </c>
      <c r="C87" s="50" t="s">
        <v>1</v>
      </c>
      <c r="D87" s="50"/>
      <c r="E87" s="267">
        <f t="shared" si="5"/>
        <v>0</v>
      </c>
      <c r="F87" s="50">
        <v>16</v>
      </c>
      <c r="G87" s="267">
        <f t="shared" si="6"/>
        <v>0</v>
      </c>
      <c r="H87" s="50"/>
      <c r="I87" s="267">
        <f t="shared" si="7"/>
        <v>0</v>
      </c>
      <c r="J87" s="266">
        <f t="shared" si="8"/>
        <v>16</v>
      </c>
      <c r="K87" s="346"/>
      <c r="L87" s="260">
        <f t="shared" si="9"/>
        <v>0</v>
      </c>
      <c r="M87" s="50"/>
    </row>
    <row r="88" spans="1:13" s="3" customFormat="1" ht="25.5">
      <c r="A88" s="127"/>
      <c r="B88" s="142" t="s">
        <v>184</v>
      </c>
      <c r="C88" s="50" t="s">
        <v>1</v>
      </c>
      <c r="D88" s="50"/>
      <c r="E88" s="267">
        <f t="shared" si="5"/>
        <v>0</v>
      </c>
      <c r="F88" s="50">
        <v>12</v>
      </c>
      <c r="G88" s="267">
        <f t="shared" si="6"/>
        <v>0</v>
      </c>
      <c r="H88" s="50"/>
      <c r="I88" s="267">
        <f t="shared" si="7"/>
        <v>0</v>
      </c>
      <c r="J88" s="266">
        <f t="shared" si="8"/>
        <v>12</v>
      </c>
      <c r="K88" s="346"/>
      <c r="L88" s="260">
        <f t="shared" si="9"/>
        <v>0</v>
      </c>
      <c r="M88" s="50"/>
    </row>
    <row r="89" spans="1:13" s="3" customFormat="1" ht="25.5">
      <c r="A89" s="127"/>
      <c r="B89" s="142" t="s">
        <v>185</v>
      </c>
      <c r="C89" s="50" t="s">
        <v>1</v>
      </c>
      <c r="D89" s="50"/>
      <c r="E89" s="267">
        <f t="shared" si="5"/>
        <v>0</v>
      </c>
      <c r="F89" s="50">
        <v>2</v>
      </c>
      <c r="G89" s="267">
        <f t="shared" si="6"/>
        <v>0</v>
      </c>
      <c r="H89" s="50"/>
      <c r="I89" s="267">
        <f t="shared" si="7"/>
        <v>0</v>
      </c>
      <c r="J89" s="266">
        <f t="shared" si="8"/>
        <v>2</v>
      </c>
      <c r="K89" s="346"/>
      <c r="L89" s="260">
        <f t="shared" si="9"/>
        <v>0</v>
      </c>
      <c r="M89" s="50"/>
    </row>
    <row r="90" spans="1:13" s="3" customFormat="1" ht="25.5">
      <c r="A90" s="127"/>
      <c r="B90" s="142" t="s">
        <v>186</v>
      </c>
      <c r="C90" s="50" t="s">
        <v>1</v>
      </c>
      <c r="D90" s="50"/>
      <c r="E90" s="267">
        <f t="shared" si="5"/>
        <v>0</v>
      </c>
      <c r="F90" s="50">
        <v>2</v>
      </c>
      <c r="G90" s="267">
        <f t="shared" si="6"/>
        <v>0</v>
      </c>
      <c r="H90" s="50"/>
      <c r="I90" s="267">
        <f t="shared" si="7"/>
        <v>0</v>
      </c>
      <c r="J90" s="266">
        <f t="shared" si="8"/>
        <v>2</v>
      </c>
      <c r="K90" s="346"/>
      <c r="L90" s="260">
        <f t="shared" si="9"/>
        <v>0</v>
      </c>
      <c r="M90" s="50"/>
    </row>
    <row r="91" spans="1:13" s="3" customFormat="1" ht="25.5">
      <c r="A91" s="127"/>
      <c r="B91" s="142" t="s">
        <v>187</v>
      </c>
      <c r="C91" s="50" t="s">
        <v>1</v>
      </c>
      <c r="D91" s="50"/>
      <c r="E91" s="267">
        <f t="shared" si="5"/>
        <v>0</v>
      </c>
      <c r="F91" s="50">
        <v>36</v>
      </c>
      <c r="G91" s="267">
        <f t="shared" si="6"/>
        <v>0</v>
      </c>
      <c r="H91" s="50"/>
      <c r="I91" s="267">
        <f t="shared" si="7"/>
        <v>0</v>
      </c>
      <c r="J91" s="266">
        <f t="shared" si="8"/>
        <v>36</v>
      </c>
      <c r="K91" s="346"/>
      <c r="L91" s="260">
        <f t="shared" si="9"/>
        <v>0</v>
      </c>
      <c r="M91" s="50"/>
    </row>
    <row r="92" spans="1:13" s="3" customFormat="1" ht="25.5">
      <c r="A92" s="127"/>
      <c r="B92" s="142" t="s">
        <v>188</v>
      </c>
      <c r="C92" s="50" t="s">
        <v>1</v>
      </c>
      <c r="D92" s="50"/>
      <c r="E92" s="267">
        <f t="shared" si="5"/>
        <v>0</v>
      </c>
      <c r="F92" s="50">
        <v>21</v>
      </c>
      <c r="G92" s="267">
        <f t="shared" si="6"/>
        <v>0</v>
      </c>
      <c r="H92" s="50"/>
      <c r="I92" s="267">
        <f t="shared" si="7"/>
        <v>0</v>
      </c>
      <c r="J92" s="266">
        <f t="shared" si="8"/>
        <v>21</v>
      </c>
      <c r="K92" s="346"/>
      <c r="L92" s="260">
        <f t="shared" si="9"/>
        <v>0</v>
      </c>
      <c r="M92" s="50"/>
    </row>
    <row r="93" spans="1:13" s="3" customFormat="1" ht="25.5">
      <c r="A93" s="127"/>
      <c r="B93" s="142" t="s">
        <v>189</v>
      </c>
      <c r="C93" s="50" t="s">
        <v>1</v>
      </c>
      <c r="D93" s="50"/>
      <c r="E93" s="267">
        <f t="shared" si="5"/>
        <v>0</v>
      </c>
      <c r="F93" s="50">
        <v>2</v>
      </c>
      <c r="G93" s="267">
        <f t="shared" si="6"/>
        <v>0</v>
      </c>
      <c r="H93" s="50"/>
      <c r="I93" s="267">
        <f t="shared" si="7"/>
        <v>0</v>
      </c>
      <c r="J93" s="266">
        <f t="shared" si="8"/>
        <v>2</v>
      </c>
      <c r="K93" s="346"/>
      <c r="L93" s="260">
        <f t="shared" si="9"/>
        <v>0</v>
      </c>
      <c r="M93" s="50"/>
    </row>
    <row r="94" spans="1:13" s="3" customFormat="1" ht="25.5">
      <c r="A94" s="127"/>
      <c r="B94" s="142" t="s">
        <v>190</v>
      </c>
      <c r="C94" s="50" t="s">
        <v>1</v>
      </c>
      <c r="D94" s="50"/>
      <c r="E94" s="267">
        <f t="shared" si="5"/>
        <v>0</v>
      </c>
      <c r="F94" s="50">
        <v>1</v>
      </c>
      <c r="G94" s="267">
        <f t="shared" si="6"/>
        <v>0</v>
      </c>
      <c r="H94" s="50"/>
      <c r="I94" s="267">
        <f t="shared" si="7"/>
        <v>0</v>
      </c>
      <c r="J94" s="266">
        <f t="shared" si="8"/>
        <v>1</v>
      </c>
      <c r="K94" s="346"/>
      <c r="L94" s="260">
        <f t="shared" si="9"/>
        <v>0</v>
      </c>
      <c r="M94" s="50"/>
    </row>
    <row r="95" spans="1:13" s="3" customFormat="1" ht="25.5">
      <c r="A95" s="127"/>
      <c r="B95" s="142" t="s">
        <v>191</v>
      </c>
      <c r="C95" s="50" t="s">
        <v>1</v>
      </c>
      <c r="D95" s="50"/>
      <c r="E95" s="267">
        <f t="shared" si="5"/>
        <v>0</v>
      </c>
      <c r="F95" s="50">
        <v>62</v>
      </c>
      <c r="G95" s="267">
        <f t="shared" si="6"/>
        <v>0</v>
      </c>
      <c r="H95" s="50"/>
      <c r="I95" s="267">
        <f t="shared" si="7"/>
        <v>0</v>
      </c>
      <c r="J95" s="266">
        <f t="shared" si="8"/>
        <v>62</v>
      </c>
      <c r="K95" s="346"/>
      <c r="L95" s="260">
        <f t="shared" si="9"/>
        <v>0</v>
      </c>
      <c r="M95" s="50"/>
    </row>
    <row r="96" spans="1:13" s="3" customFormat="1" ht="25.5">
      <c r="A96" s="127"/>
      <c r="B96" s="142" t="s">
        <v>192</v>
      </c>
      <c r="C96" s="50" t="s">
        <v>1</v>
      </c>
      <c r="D96" s="50"/>
      <c r="E96" s="267">
        <f t="shared" si="5"/>
        <v>0</v>
      </c>
      <c r="F96" s="50">
        <v>12</v>
      </c>
      <c r="G96" s="267">
        <f t="shared" si="6"/>
        <v>0</v>
      </c>
      <c r="H96" s="50"/>
      <c r="I96" s="267">
        <f t="shared" si="7"/>
        <v>0</v>
      </c>
      <c r="J96" s="266">
        <f t="shared" si="8"/>
        <v>12</v>
      </c>
      <c r="K96" s="346"/>
      <c r="L96" s="260">
        <f t="shared" si="9"/>
        <v>0</v>
      </c>
      <c r="M96" s="50"/>
    </row>
    <row r="97" spans="1:15" s="3" customFormat="1" ht="25.5">
      <c r="A97" s="127"/>
      <c r="B97" s="142" t="s">
        <v>193</v>
      </c>
      <c r="C97" s="50" t="s">
        <v>1</v>
      </c>
      <c r="D97" s="50"/>
      <c r="E97" s="267">
        <f t="shared" si="5"/>
        <v>0</v>
      </c>
      <c r="F97" s="50">
        <v>36</v>
      </c>
      <c r="G97" s="267">
        <f t="shared" si="6"/>
        <v>0</v>
      </c>
      <c r="H97" s="50"/>
      <c r="I97" s="267">
        <f t="shared" si="7"/>
        <v>0</v>
      </c>
      <c r="J97" s="266">
        <f t="shared" si="8"/>
        <v>36</v>
      </c>
      <c r="K97" s="346"/>
      <c r="L97" s="260">
        <f t="shared" si="9"/>
        <v>0</v>
      </c>
      <c r="M97" s="50"/>
    </row>
    <row r="98" spans="1:15" s="3" customFormat="1" ht="25.5">
      <c r="A98" s="127"/>
      <c r="B98" s="142" t="s">
        <v>194</v>
      </c>
      <c r="C98" s="50" t="s">
        <v>1</v>
      </c>
      <c r="D98" s="50"/>
      <c r="E98" s="267">
        <f t="shared" si="5"/>
        <v>0</v>
      </c>
      <c r="F98" s="50">
        <v>9</v>
      </c>
      <c r="G98" s="267">
        <f t="shared" si="6"/>
        <v>0</v>
      </c>
      <c r="H98" s="50"/>
      <c r="I98" s="267">
        <f t="shared" si="7"/>
        <v>0</v>
      </c>
      <c r="J98" s="266">
        <f t="shared" si="8"/>
        <v>9</v>
      </c>
      <c r="K98" s="346"/>
      <c r="L98" s="260">
        <f t="shared" si="9"/>
        <v>0</v>
      </c>
      <c r="M98" s="50"/>
    </row>
    <row r="99" spans="1:15" s="3" customFormat="1" ht="25.5">
      <c r="A99" s="127"/>
      <c r="B99" s="142" t="s">
        <v>195</v>
      </c>
      <c r="C99" s="50" t="s">
        <v>1</v>
      </c>
      <c r="D99" s="50"/>
      <c r="E99" s="267">
        <f t="shared" si="5"/>
        <v>0</v>
      </c>
      <c r="F99" s="50">
        <v>3</v>
      </c>
      <c r="G99" s="267">
        <f t="shared" si="6"/>
        <v>0</v>
      </c>
      <c r="H99" s="50"/>
      <c r="I99" s="267">
        <f t="shared" si="7"/>
        <v>0</v>
      </c>
      <c r="J99" s="266">
        <f t="shared" si="8"/>
        <v>3</v>
      </c>
      <c r="K99" s="346"/>
      <c r="L99" s="260">
        <f t="shared" si="9"/>
        <v>0</v>
      </c>
      <c r="M99" s="50"/>
    </row>
    <row r="100" spans="1:15" s="3" customFormat="1" ht="25.5">
      <c r="A100" s="127"/>
      <c r="B100" s="142" t="s">
        <v>196</v>
      </c>
      <c r="C100" s="50" t="s">
        <v>1</v>
      </c>
      <c r="D100" s="50"/>
      <c r="E100" s="267">
        <f t="shared" si="5"/>
        <v>0</v>
      </c>
      <c r="F100" s="50">
        <v>4</v>
      </c>
      <c r="G100" s="267">
        <f t="shared" si="6"/>
        <v>0</v>
      </c>
      <c r="H100" s="50"/>
      <c r="I100" s="267">
        <f t="shared" si="7"/>
        <v>0</v>
      </c>
      <c r="J100" s="266">
        <f t="shared" si="8"/>
        <v>4</v>
      </c>
      <c r="K100" s="346"/>
      <c r="L100" s="260">
        <f t="shared" si="9"/>
        <v>0</v>
      </c>
      <c r="M100" s="50"/>
    </row>
    <row r="101" spans="1:15" s="3" customFormat="1" ht="25.5">
      <c r="A101" s="127"/>
      <c r="B101" s="142" t="s">
        <v>197</v>
      </c>
      <c r="C101" s="50" t="s">
        <v>1</v>
      </c>
      <c r="D101" s="50"/>
      <c r="E101" s="267">
        <f t="shared" si="5"/>
        <v>0</v>
      </c>
      <c r="F101" s="50">
        <v>10</v>
      </c>
      <c r="G101" s="267">
        <f t="shared" si="6"/>
        <v>0</v>
      </c>
      <c r="H101" s="50"/>
      <c r="I101" s="267">
        <f t="shared" si="7"/>
        <v>0</v>
      </c>
      <c r="J101" s="266">
        <f t="shared" si="8"/>
        <v>10</v>
      </c>
      <c r="K101" s="346"/>
      <c r="L101" s="260">
        <f t="shared" si="9"/>
        <v>0</v>
      </c>
      <c r="M101" s="50"/>
    </row>
    <row r="102" spans="1:15" s="3" customFormat="1" ht="25.5">
      <c r="A102" s="127"/>
      <c r="B102" s="142" t="s">
        <v>198</v>
      </c>
      <c r="C102" s="50" t="s">
        <v>1</v>
      </c>
      <c r="D102" s="50"/>
      <c r="E102" s="267">
        <f t="shared" si="5"/>
        <v>0</v>
      </c>
      <c r="F102" s="50">
        <v>3</v>
      </c>
      <c r="G102" s="267">
        <f t="shared" si="6"/>
        <v>0</v>
      </c>
      <c r="H102" s="50"/>
      <c r="I102" s="267">
        <f t="shared" si="7"/>
        <v>0</v>
      </c>
      <c r="J102" s="266">
        <f t="shared" si="8"/>
        <v>3</v>
      </c>
      <c r="K102" s="346"/>
      <c r="L102" s="260">
        <f t="shared" si="9"/>
        <v>0</v>
      </c>
      <c r="M102" s="50"/>
    </row>
    <row r="103" spans="1:15" s="3" customFormat="1" ht="25.5">
      <c r="A103" s="127"/>
      <c r="B103" s="142" t="s">
        <v>199</v>
      </c>
      <c r="C103" s="50" t="s">
        <v>1</v>
      </c>
      <c r="D103" s="50"/>
      <c r="E103" s="267">
        <f t="shared" si="5"/>
        <v>0</v>
      </c>
      <c r="F103" s="50">
        <v>1</v>
      </c>
      <c r="G103" s="267">
        <f t="shared" si="6"/>
        <v>0</v>
      </c>
      <c r="H103" s="50"/>
      <c r="I103" s="267">
        <f t="shared" si="7"/>
        <v>0</v>
      </c>
      <c r="J103" s="266">
        <f t="shared" si="8"/>
        <v>1</v>
      </c>
      <c r="K103" s="346"/>
      <c r="L103" s="260">
        <f t="shared" si="9"/>
        <v>0</v>
      </c>
      <c r="M103" s="50"/>
      <c r="O103" s="9"/>
    </row>
    <row r="104" spans="1:15" s="3" customFormat="1" ht="25.5">
      <c r="A104" s="127"/>
      <c r="B104" s="142" t="s">
        <v>200</v>
      </c>
      <c r="C104" s="50" t="s">
        <v>1</v>
      </c>
      <c r="D104" s="50"/>
      <c r="E104" s="267">
        <f t="shared" si="5"/>
        <v>0</v>
      </c>
      <c r="F104" s="50">
        <v>6</v>
      </c>
      <c r="G104" s="267">
        <f t="shared" si="6"/>
        <v>0</v>
      </c>
      <c r="H104" s="50"/>
      <c r="I104" s="267">
        <f t="shared" si="7"/>
        <v>0</v>
      </c>
      <c r="J104" s="266">
        <f t="shared" si="8"/>
        <v>6</v>
      </c>
      <c r="K104" s="346"/>
      <c r="L104" s="260">
        <f t="shared" si="9"/>
        <v>0</v>
      </c>
      <c r="M104" s="50"/>
      <c r="O104" s="128"/>
    </row>
    <row r="105" spans="1:15" s="3" customFormat="1" ht="12.75">
      <c r="A105" s="127"/>
      <c r="B105" s="126"/>
      <c r="E105" s="267">
        <f t="shared" si="5"/>
        <v>0</v>
      </c>
      <c r="G105" s="267">
        <f t="shared" si="6"/>
        <v>0</v>
      </c>
      <c r="I105" s="267">
        <f t="shared" si="7"/>
        <v>0</v>
      </c>
      <c r="J105" s="266">
        <f t="shared" si="8"/>
        <v>0</v>
      </c>
      <c r="K105" s="331"/>
      <c r="L105" s="260">
        <f t="shared" si="9"/>
        <v>0</v>
      </c>
      <c r="O105" s="47"/>
    </row>
    <row r="106" spans="1:15" s="3" customFormat="1" ht="25.5">
      <c r="A106" s="176">
        <v>2</v>
      </c>
      <c r="B106" s="177" t="s">
        <v>203</v>
      </c>
      <c r="C106" s="3" t="s">
        <v>30</v>
      </c>
      <c r="E106" s="267">
        <f t="shared" si="5"/>
        <v>0</v>
      </c>
      <c r="F106" s="3">
        <v>1</v>
      </c>
      <c r="G106" s="267">
        <f t="shared" si="6"/>
        <v>0</v>
      </c>
      <c r="I106" s="267">
        <f t="shared" si="7"/>
        <v>0</v>
      </c>
      <c r="J106" s="266">
        <f t="shared" si="8"/>
        <v>1</v>
      </c>
      <c r="K106" s="331"/>
      <c r="L106" s="260">
        <f t="shared" si="9"/>
        <v>0</v>
      </c>
    </row>
    <row r="107" spans="1:15" s="3" customFormat="1" ht="12.75">
      <c r="A107" s="176"/>
      <c r="B107" s="177"/>
      <c r="E107" s="267"/>
      <c r="G107" s="267"/>
      <c r="I107" s="267"/>
      <c r="J107" s="266"/>
      <c r="K107" s="331"/>
      <c r="L107" s="260"/>
    </row>
    <row r="108" spans="1:15" s="3" customFormat="1" ht="51">
      <c r="A108" s="176">
        <v>3</v>
      </c>
      <c r="B108" s="177" t="s">
        <v>201</v>
      </c>
      <c r="C108" s="3" t="s">
        <v>202</v>
      </c>
      <c r="E108" s="267">
        <f t="shared" si="5"/>
        <v>0</v>
      </c>
      <c r="F108" s="3">
        <v>79</v>
      </c>
      <c r="G108" s="267">
        <f t="shared" si="6"/>
        <v>0</v>
      </c>
      <c r="I108" s="267">
        <f t="shared" si="7"/>
        <v>0</v>
      </c>
      <c r="J108" s="266">
        <f t="shared" si="8"/>
        <v>79</v>
      </c>
      <c r="K108" s="331"/>
      <c r="L108" s="260">
        <f t="shared" si="9"/>
        <v>0</v>
      </c>
    </row>
    <row r="109" spans="1:15" s="3" customFormat="1" ht="12.75">
      <c r="A109" s="127"/>
      <c r="B109" s="126"/>
      <c r="E109" s="267"/>
      <c r="G109" s="267"/>
      <c r="I109" s="267"/>
      <c r="J109" s="266"/>
      <c r="K109" s="331"/>
      <c r="L109" s="260"/>
    </row>
    <row r="110" spans="1:15" s="3" customFormat="1" ht="51.75" customHeight="1">
      <c r="A110" s="176">
        <v>4</v>
      </c>
      <c r="B110" s="177" t="s">
        <v>252</v>
      </c>
      <c r="E110" s="267"/>
      <c r="G110" s="267"/>
      <c r="I110" s="267"/>
      <c r="J110" s="266"/>
      <c r="K110" s="331"/>
      <c r="L110" s="260"/>
    </row>
    <row r="111" spans="1:15" s="3" customFormat="1" ht="12.75">
      <c r="A111" s="176"/>
      <c r="B111" s="177" t="s">
        <v>205</v>
      </c>
      <c r="C111" s="3" t="s">
        <v>1</v>
      </c>
      <c r="E111" s="267">
        <f t="shared" si="5"/>
        <v>0</v>
      </c>
      <c r="F111" s="3">
        <v>1</v>
      </c>
      <c r="G111" s="267">
        <f t="shared" si="6"/>
        <v>0</v>
      </c>
      <c r="I111" s="267">
        <f t="shared" si="7"/>
        <v>0</v>
      </c>
      <c r="J111" s="266">
        <f t="shared" si="8"/>
        <v>1</v>
      </c>
      <c r="K111" s="331"/>
      <c r="L111" s="260">
        <f t="shared" si="9"/>
        <v>0</v>
      </c>
    </row>
    <row r="112" spans="1:15" s="3" customFormat="1" ht="12.75">
      <c r="A112" s="176"/>
      <c r="B112" s="177" t="s">
        <v>21</v>
      </c>
      <c r="C112" s="3" t="s">
        <v>1</v>
      </c>
      <c r="E112" s="267">
        <f t="shared" si="5"/>
        <v>0</v>
      </c>
      <c r="F112" s="3">
        <v>5</v>
      </c>
      <c r="G112" s="267">
        <f t="shared" si="6"/>
        <v>0</v>
      </c>
      <c r="I112" s="267">
        <f t="shared" si="7"/>
        <v>0</v>
      </c>
      <c r="J112" s="266">
        <f t="shared" si="8"/>
        <v>5</v>
      </c>
      <c r="K112" s="331"/>
      <c r="L112" s="260">
        <f t="shared" si="9"/>
        <v>0</v>
      </c>
    </row>
    <row r="113" spans="1:13" s="3" customFormat="1" ht="12.75">
      <c r="A113" s="176"/>
      <c r="B113" s="177" t="s">
        <v>207</v>
      </c>
      <c r="C113" s="3" t="s">
        <v>1</v>
      </c>
      <c r="E113" s="267">
        <f t="shared" si="5"/>
        <v>0</v>
      </c>
      <c r="F113" s="3">
        <v>1</v>
      </c>
      <c r="G113" s="267">
        <f t="shared" si="6"/>
        <v>0</v>
      </c>
      <c r="I113" s="267">
        <f t="shared" si="7"/>
        <v>0</v>
      </c>
      <c r="J113" s="266">
        <f t="shared" si="8"/>
        <v>1</v>
      </c>
      <c r="K113" s="331"/>
      <c r="L113" s="260">
        <f t="shared" si="9"/>
        <v>0</v>
      </c>
    </row>
    <row r="114" spans="1:13" s="3" customFormat="1" ht="12.75">
      <c r="A114" s="176"/>
      <c r="B114" s="177" t="s">
        <v>37</v>
      </c>
      <c r="C114" s="3" t="s">
        <v>1</v>
      </c>
      <c r="E114" s="267">
        <f t="shared" si="5"/>
        <v>0</v>
      </c>
      <c r="F114" s="3">
        <v>3</v>
      </c>
      <c r="G114" s="267">
        <f t="shared" si="6"/>
        <v>0</v>
      </c>
      <c r="I114" s="267">
        <f t="shared" si="7"/>
        <v>0</v>
      </c>
      <c r="J114" s="266">
        <f t="shared" si="8"/>
        <v>3</v>
      </c>
      <c r="K114" s="331"/>
      <c r="L114" s="260">
        <f t="shared" si="9"/>
        <v>0</v>
      </c>
    </row>
    <row r="115" spans="1:13" s="3" customFormat="1" ht="12.75">
      <c r="A115" s="176"/>
      <c r="B115" s="177" t="s">
        <v>204</v>
      </c>
      <c r="C115" s="3" t="s">
        <v>1</v>
      </c>
      <c r="E115" s="267">
        <f t="shared" si="5"/>
        <v>0</v>
      </c>
      <c r="F115" s="3">
        <v>1</v>
      </c>
      <c r="G115" s="267">
        <f t="shared" si="6"/>
        <v>0</v>
      </c>
      <c r="I115" s="267">
        <f t="shared" si="7"/>
        <v>0</v>
      </c>
      <c r="J115" s="266">
        <f t="shared" si="8"/>
        <v>1</v>
      </c>
      <c r="K115" s="331"/>
      <c r="L115" s="260">
        <f t="shared" si="9"/>
        <v>0</v>
      </c>
    </row>
    <row r="116" spans="1:13" s="3" customFormat="1" ht="12.75">
      <c r="A116" s="176"/>
      <c r="B116" s="177" t="s">
        <v>206</v>
      </c>
      <c r="C116" s="3" t="s">
        <v>1</v>
      </c>
      <c r="E116" s="267">
        <f t="shared" si="5"/>
        <v>0</v>
      </c>
      <c r="F116" s="3">
        <v>2</v>
      </c>
      <c r="G116" s="267">
        <f t="shared" si="6"/>
        <v>0</v>
      </c>
      <c r="I116" s="267">
        <f t="shared" si="7"/>
        <v>0</v>
      </c>
      <c r="J116" s="266">
        <f t="shared" si="8"/>
        <v>2</v>
      </c>
      <c r="K116" s="331"/>
      <c r="L116" s="260">
        <f t="shared" si="9"/>
        <v>0</v>
      </c>
    </row>
    <row r="117" spans="1:13" s="3" customFormat="1" ht="12.75">
      <c r="A117" s="176"/>
      <c r="B117" s="177"/>
      <c r="E117" s="267"/>
      <c r="G117" s="267"/>
      <c r="I117" s="267"/>
      <c r="J117" s="266"/>
      <c r="K117" s="331"/>
      <c r="L117" s="260"/>
    </row>
    <row r="118" spans="1:13" s="3" customFormat="1" ht="51">
      <c r="A118" s="176">
        <v>5</v>
      </c>
      <c r="B118" s="177" t="s">
        <v>254</v>
      </c>
      <c r="E118" s="267"/>
      <c r="G118" s="267"/>
      <c r="I118" s="267"/>
      <c r="J118" s="266"/>
      <c r="K118" s="331"/>
      <c r="L118" s="260"/>
    </row>
    <row r="119" spans="1:13" s="3" customFormat="1" ht="12.75">
      <c r="A119" s="176"/>
      <c r="B119" s="177" t="s">
        <v>233</v>
      </c>
      <c r="C119" s="3" t="s">
        <v>1</v>
      </c>
      <c r="E119" s="267">
        <f t="shared" si="5"/>
        <v>0</v>
      </c>
      <c r="F119" s="3">
        <v>1</v>
      </c>
      <c r="G119" s="267">
        <f t="shared" si="6"/>
        <v>0</v>
      </c>
      <c r="I119" s="267">
        <f t="shared" si="7"/>
        <v>0</v>
      </c>
      <c r="J119" s="266">
        <f t="shared" si="8"/>
        <v>1</v>
      </c>
      <c r="K119" s="331"/>
      <c r="L119" s="260">
        <f t="shared" si="9"/>
        <v>0</v>
      </c>
    </row>
    <row r="120" spans="1:13" s="3" customFormat="1" ht="12.75">
      <c r="A120" s="127"/>
      <c r="B120" s="126"/>
      <c r="E120" s="267"/>
      <c r="G120" s="267"/>
      <c r="I120" s="267"/>
      <c r="J120" s="266"/>
      <c r="K120" s="331"/>
      <c r="L120" s="260"/>
    </row>
    <row r="121" spans="1:13" s="3" customFormat="1" ht="25.5">
      <c r="A121" s="137" t="s">
        <v>351</v>
      </c>
      <c r="B121" s="166" t="s">
        <v>208</v>
      </c>
      <c r="E121" s="267"/>
      <c r="G121" s="267"/>
      <c r="I121" s="267"/>
      <c r="J121" s="266"/>
      <c r="K121" s="331"/>
      <c r="L121" s="260"/>
    </row>
    <row r="122" spans="1:13" s="3" customFormat="1" ht="12.75">
      <c r="A122" s="137"/>
      <c r="B122" s="166"/>
      <c r="E122" s="267"/>
      <c r="G122" s="267"/>
      <c r="I122" s="267"/>
      <c r="J122" s="266"/>
      <c r="K122" s="331"/>
      <c r="L122" s="260"/>
    </row>
    <row r="123" spans="1:13" s="3" customFormat="1" ht="25.5">
      <c r="A123" s="137"/>
      <c r="B123" s="166" t="s">
        <v>106</v>
      </c>
      <c r="E123" s="267"/>
      <c r="G123" s="267"/>
      <c r="I123" s="267"/>
      <c r="J123" s="266"/>
      <c r="K123" s="331"/>
      <c r="L123" s="260"/>
    </row>
    <row r="124" spans="1:13" s="3" customFormat="1" ht="12.75">
      <c r="A124" s="127"/>
      <c r="B124" s="126"/>
      <c r="E124" s="267"/>
      <c r="G124" s="267"/>
      <c r="I124" s="267"/>
      <c r="J124" s="266"/>
      <c r="K124" s="331"/>
      <c r="L124" s="260"/>
    </row>
    <row r="125" spans="1:13" s="3" customFormat="1" ht="38.25">
      <c r="A125" s="176">
        <v>1</v>
      </c>
      <c r="B125" s="123" t="s">
        <v>237</v>
      </c>
      <c r="E125" s="267"/>
      <c r="G125" s="267"/>
      <c r="I125" s="267"/>
      <c r="J125" s="266"/>
      <c r="K125" s="331"/>
      <c r="L125" s="260"/>
    </row>
    <row r="126" spans="1:13" s="3" customFormat="1" ht="12.75">
      <c r="A126" s="127"/>
      <c r="B126" s="126"/>
      <c r="E126" s="267"/>
      <c r="G126" s="267"/>
      <c r="I126" s="267"/>
      <c r="J126" s="266"/>
      <c r="K126" s="331"/>
      <c r="L126" s="260"/>
    </row>
    <row r="127" spans="1:13" s="3" customFormat="1" ht="12.75">
      <c r="A127" s="127"/>
      <c r="B127" s="138" t="s">
        <v>109</v>
      </c>
      <c r="E127" s="267"/>
      <c r="G127" s="267"/>
      <c r="I127" s="267"/>
      <c r="J127" s="266"/>
      <c r="K127" s="331"/>
      <c r="L127" s="260"/>
    </row>
    <row r="128" spans="1:13" s="3" customFormat="1" ht="25.5">
      <c r="A128" s="127"/>
      <c r="B128" s="142" t="s">
        <v>110</v>
      </c>
      <c r="C128" s="3" t="s">
        <v>1</v>
      </c>
      <c r="E128" s="267">
        <f t="shared" ref="E128:E187" si="10">D128*K128</f>
        <v>0</v>
      </c>
      <c r="F128" s="184">
        <v>8</v>
      </c>
      <c r="G128" s="267">
        <f t="shared" ref="G128:G187" si="11">F128*K128</f>
        <v>0</v>
      </c>
      <c r="I128" s="267">
        <f t="shared" ref="I128:I187" si="12">H128*K128</f>
        <v>0</v>
      </c>
      <c r="J128" s="266">
        <f t="shared" ref="J128:J187" si="13">D128+F128+H128</f>
        <v>8</v>
      </c>
      <c r="K128" s="346"/>
      <c r="L128" s="260">
        <f t="shared" ref="L128:L187" si="14">K128*J128</f>
        <v>0</v>
      </c>
      <c r="M128" s="50"/>
    </row>
    <row r="129" spans="1:16" s="3" customFormat="1" ht="25.5">
      <c r="A129" s="127"/>
      <c r="B129" s="142" t="s">
        <v>111</v>
      </c>
      <c r="C129" s="3" t="s">
        <v>1</v>
      </c>
      <c r="E129" s="267">
        <f t="shared" si="10"/>
        <v>0</v>
      </c>
      <c r="F129" s="184">
        <v>8</v>
      </c>
      <c r="G129" s="267">
        <f t="shared" si="11"/>
        <v>0</v>
      </c>
      <c r="I129" s="267">
        <f t="shared" si="12"/>
        <v>0</v>
      </c>
      <c r="J129" s="266">
        <f t="shared" si="13"/>
        <v>8</v>
      </c>
      <c r="K129" s="346"/>
      <c r="L129" s="260">
        <f t="shared" si="14"/>
        <v>0</v>
      </c>
      <c r="M129" s="50"/>
    </row>
    <row r="130" spans="1:16" s="3" customFormat="1" ht="12.75">
      <c r="A130" s="127"/>
      <c r="B130" s="142" t="s">
        <v>209</v>
      </c>
      <c r="C130" s="3" t="s">
        <v>1</v>
      </c>
      <c r="E130" s="267">
        <f t="shared" si="10"/>
        <v>0</v>
      </c>
      <c r="F130" s="144">
        <v>8</v>
      </c>
      <c r="G130" s="267">
        <f t="shared" si="11"/>
        <v>0</v>
      </c>
      <c r="I130" s="267">
        <f t="shared" si="12"/>
        <v>0</v>
      </c>
      <c r="J130" s="266">
        <f t="shared" si="13"/>
        <v>8</v>
      </c>
      <c r="K130" s="346"/>
      <c r="L130" s="260">
        <f t="shared" si="14"/>
        <v>0</v>
      </c>
      <c r="M130" s="50"/>
    </row>
    <row r="131" spans="1:16" s="3" customFormat="1" ht="12.75">
      <c r="A131" s="127"/>
      <c r="B131" s="142" t="s">
        <v>112</v>
      </c>
      <c r="C131" s="3" t="s">
        <v>1</v>
      </c>
      <c r="E131" s="267">
        <f t="shared" si="10"/>
        <v>0</v>
      </c>
      <c r="F131" s="144">
        <v>2</v>
      </c>
      <c r="G131" s="267">
        <f t="shared" si="11"/>
        <v>0</v>
      </c>
      <c r="I131" s="267">
        <f t="shared" si="12"/>
        <v>0</v>
      </c>
      <c r="J131" s="266">
        <f t="shared" si="13"/>
        <v>2</v>
      </c>
      <c r="K131" s="346"/>
      <c r="L131" s="260">
        <f t="shared" si="14"/>
        <v>0</v>
      </c>
      <c r="M131" s="50"/>
    </row>
    <row r="132" spans="1:16" s="3" customFormat="1" ht="12.75">
      <c r="A132" s="127"/>
      <c r="B132" s="142" t="s">
        <v>113</v>
      </c>
      <c r="C132" s="3" t="s">
        <v>1</v>
      </c>
      <c r="E132" s="267">
        <f t="shared" si="10"/>
        <v>0</v>
      </c>
      <c r="F132" s="144">
        <v>8</v>
      </c>
      <c r="G132" s="267">
        <f t="shared" si="11"/>
        <v>0</v>
      </c>
      <c r="I132" s="267">
        <f t="shared" si="12"/>
        <v>0</v>
      </c>
      <c r="J132" s="266">
        <f t="shared" si="13"/>
        <v>8</v>
      </c>
      <c r="K132" s="346"/>
      <c r="L132" s="260">
        <f t="shared" si="14"/>
        <v>0</v>
      </c>
      <c r="M132" s="50"/>
    </row>
    <row r="133" spans="1:16" s="3" customFormat="1" ht="12.75">
      <c r="A133" s="127"/>
      <c r="B133" s="126"/>
      <c r="E133" s="267"/>
      <c r="G133" s="267"/>
      <c r="I133" s="267"/>
      <c r="J133" s="266"/>
      <c r="K133" s="331"/>
      <c r="L133" s="260"/>
    </row>
    <row r="134" spans="1:16" s="3" customFormat="1" ht="12.75">
      <c r="A134" s="127"/>
      <c r="B134" s="138" t="s">
        <v>114</v>
      </c>
      <c r="E134" s="267"/>
      <c r="G134" s="267"/>
      <c r="I134" s="267"/>
      <c r="J134" s="266"/>
      <c r="K134" s="331"/>
      <c r="L134" s="260"/>
    </row>
    <row r="135" spans="1:16" s="3" customFormat="1" ht="12.75">
      <c r="A135" s="127"/>
      <c r="B135" s="142" t="s">
        <v>115</v>
      </c>
      <c r="C135" s="50" t="s">
        <v>3</v>
      </c>
      <c r="D135" s="50"/>
      <c r="E135" s="267">
        <f t="shared" si="10"/>
        <v>0</v>
      </c>
      <c r="F135" s="50">
        <v>2.7</v>
      </c>
      <c r="G135" s="267">
        <f t="shared" si="11"/>
        <v>0</v>
      </c>
      <c r="H135" s="50"/>
      <c r="I135" s="267">
        <f t="shared" si="12"/>
        <v>0</v>
      </c>
      <c r="J135" s="266">
        <f t="shared" si="13"/>
        <v>2.7</v>
      </c>
      <c r="K135" s="346"/>
      <c r="L135" s="260">
        <f t="shared" si="14"/>
        <v>0</v>
      </c>
      <c r="M135" s="50"/>
    </row>
    <row r="136" spans="1:16" s="3" customFormat="1" ht="12.75">
      <c r="A136" s="127"/>
      <c r="B136" s="142" t="s">
        <v>116</v>
      </c>
      <c r="C136" s="50" t="s">
        <v>3</v>
      </c>
      <c r="D136" s="50"/>
      <c r="E136" s="267">
        <f t="shared" si="10"/>
        <v>0</v>
      </c>
      <c r="F136" s="50">
        <v>8.1999999999999993</v>
      </c>
      <c r="G136" s="267">
        <f t="shared" si="11"/>
        <v>0</v>
      </c>
      <c r="H136" s="50"/>
      <c r="I136" s="267">
        <f t="shared" si="12"/>
        <v>0</v>
      </c>
      <c r="J136" s="266">
        <f t="shared" si="13"/>
        <v>8.1999999999999993</v>
      </c>
      <c r="K136" s="346"/>
      <c r="L136" s="260">
        <f t="shared" si="14"/>
        <v>0</v>
      </c>
      <c r="M136" s="50"/>
    </row>
    <row r="137" spans="1:16" s="3" customFormat="1" ht="12.75">
      <c r="A137" s="127"/>
      <c r="B137" s="142" t="s">
        <v>117</v>
      </c>
      <c r="C137" s="50" t="s">
        <v>3</v>
      </c>
      <c r="D137" s="50"/>
      <c r="E137" s="267">
        <f t="shared" si="10"/>
        <v>0</v>
      </c>
      <c r="F137" s="50">
        <v>9.8000000000000007</v>
      </c>
      <c r="G137" s="267">
        <f t="shared" si="11"/>
        <v>0</v>
      </c>
      <c r="H137" s="50"/>
      <c r="I137" s="267">
        <f t="shared" si="12"/>
        <v>0</v>
      </c>
      <c r="J137" s="266">
        <f t="shared" si="13"/>
        <v>9.8000000000000007</v>
      </c>
      <c r="K137" s="346"/>
      <c r="L137" s="260">
        <f t="shared" si="14"/>
        <v>0</v>
      </c>
      <c r="M137" s="50"/>
    </row>
    <row r="138" spans="1:16" s="3" customFormat="1" ht="12.75">
      <c r="A138" s="127"/>
      <c r="B138" s="142" t="s">
        <v>118</v>
      </c>
      <c r="C138" s="50" t="s">
        <v>3</v>
      </c>
      <c r="D138" s="50"/>
      <c r="E138" s="267">
        <f t="shared" si="10"/>
        <v>0</v>
      </c>
      <c r="F138" s="50">
        <v>2.1</v>
      </c>
      <c r="G138" s="267">
        <f t="shared" si="11"/>
        <v>0</v>
      </c>
      <c r="H138" s="50"/>
      <c r="I138" s="267">
        <f t="shared" si="12"/>
        <v>0</v>
      </c>
      <c r="J138" s="266">
        <f t="shared" si="13"/>
        <v>2.1</v>
      </c>
      <c r="K138" s="346"/>
      <c r="L138" s="260">
        <f t="shared" si="14"/>
        <v>0</v>
      </c>
      <c r="M138" s="50"/>
    </row>
    <row r="139" spans="1:16" s="3" customFormat="1" ht="12.75">
      <c r="A139" s="127"/>
      <c r="B139" s="142" t="s">
        <v>119</v>
      </c>
      <c r="C139" s="50" t="s">
        <v>3</v>
      </c>
      <c r="D139" s="50"/>
      <c r="E139" s="267">
        <f t="shared" si="10"/>
        <v>0</v>
      </c>
      <c r="F139" s="50">
        <v>27.5</v>
      </c>
      <c r="G139" s="267">
        <f t="shared" si="11"/>
        <v>0</v>
      </c>
      <c r="H139" s="50"/>
      <c r="I139" s="267">
        <f t="shared" si="12"/>
        <v>0</v>
      </c>
      <c r="J139" s="266">
        <f t="shared" si="13"/>
        <v>27.5</v>
      </c>
      <c r="K139" s="346"/>
      <c r="L139" s="260">
        <f t="shared" si="14"/>
        <v>0</v>
      </c>
      <c r="M139" s="50"/>
    </row>
    <row r="140" spans="1:16" s="3" customFormat="1" ht="12.75">
      <c r="A140" s="127"/>
      <c r="B140" s="142" t="s">
        <v>120</v>
      </c>
      <c r="C140" s="50" t="s">
        <v>3</v>
      </c>
      <c r="D140" s="50"/>
      <c r="E140" s="267">
        <f t="shared" si="10"/>
        <v>0</v>
      </c>
      <c r="F140" s="50">
        <v>55.8</v>
      </c>
      <c r="G140" s="267">
        <f t="shared" si="11"/>
        <v>0</v>
      </c>
      <c r="H140" s="50"/>
      <c r="I140" s="267">
        <f t="shared" si="12"/>
        <v>0</v>
      </c>
      <c r="J140" s="266">
        <f t="shared" si="13"/>
        <v>55.8</v>
      </c>
      <c r="K140" s="346"/>
      <c r="L140" s="260">
        <f t="shared" si="14"/>
        <v>0</v>
      </c>
      <c r="M140" s="50"/>
    </row>
    <row r="141" spans="1:16" s="3" customFormat="1" ht="12.75">
      <c r="A141" s="127"/>
      <c r="B141" s="142" t="s">
        <v>121</v>
      </c>
      <c r="C141" s="50" t="s">
        <v>3</v>
      </c>
      <c r="D141" s="50"/>
      <c r="E141" s="267">
        <f t="shared" si="10"/>
        <v>0</v>
      </c>
      <c r="F141" s="50">
        <v>38.5</v>
      </c>
      <c r="G141" s="267">
        <f t="shared" si="11"/>
        <v>0</v>
      </c>
      <c r="H141" s="50"/>
      <c r="I141" s="267">
        <f t="shared" si="12"/>
        <v>0</v>
      </c>
      <c r="J141" s="266">
        <f t="shared" si="13"/>
        <v>38.5</v>
      </c>
      <c r="K141" s="346"/>
      <c r="L141" s="260">
        <f t="shared" si="14"/>
        <v>0</v>
      </c>
      <c r="M141" s="50"/>
    </row>
    <row r="142" spans="1:16" s="3" customFormat="1" ht="12.75">
      <c r="A142" s="127"/>
      <c r="B142" s="142" t="s">
        <v>122</v>
      </c>
      <c r="C142" s="50" t="s">
        <v>3</v>
      </c>
      <c r="D142" s="50"/>
      <c r="E142" s="267">
        <f t="shared" si="10"/>
        <v>0</v>
      </c>
      <c r="F142" s="50">
        <v>1</v>
      </c>
      <c r="G142" s="267">
        <f t="shared" si="11"/>
        <v>0</v>
      </c>
      <c r="H142" s="50"/>
      <c r="I142" s="267">
        <f t="shared" si="12"/>
        <v>0</v>
      </c>
      <c r="J142" s="266">
        <f t="shared" si="13"/>
        <v>1</v>
      </c>
      <c r="K142" s="346"/>
      <c r="L142" s="260">
        <f t="shared" si="14"/>
        <v>0</v>
      </c>
      <c r="M142" s="50"/>
    </row>
    <row r="143" spans="1:16" s="3" customFormat="1" ht="12.75">
      <c r="A143" s="127"/>
      <c r="B143" s="126"/>
      <c r="E143" s="267"/>
      <c r="G143" s="267"/>
      <c r="I143" s="267"/>
      <c r="J143" s="266"/>
      <c r="K143" s="331"/>
      <c r="L143" s="260"/>
      <c r="P143" s="128"/>
    </row>
    <row r="144" spans="1:16" s="3" customFormat="1" ht="12.75">
      <c r="A144" s="127"/>
      <c r="B144" s="138" t="s">
        <v>125</v>
      </c>
      <c r="E144" s="267"/>
      <c r="G144" s="267"/>
      <c r="I144" s="267"/>
      <c r="J144" s="266"/>
      <c r="K144" s="331"/>
      <c r="L144" s="260"/>
    </row>
    <row r="145" spans="1:16" s="3" customFormat="1" ht="12.75">
      <c r="A145" s="127"/>
      <c r="B145" s="142" t="s">
        <v>126</v>
      </c>
      <c r="C145" s="50" t="s">
        <v>1</v>
      </c>
      <c r="D145" s="50"/>
      <c r="E145" s="267">
        <f t="shared" si="10"/>
        <v>0</v>
      </c>
      <c r="F145" s="50">
        <v>1</v>
      </c>
      <c r="G145" s="267">
        <f t="shared" si="11"/>
        <v>0</v>
      </c>
      <c r="H145" s="50"/>
      <c r="I145" s="267">
        <f t="shared" si="12"/>
        <v>0</v>
      </c>
      <c r="J145" s="266">
        <f t="shared" si="13"/>
        <v>1</v>
      </c>
      <c r="K145" s="346"/>
      <c r="L145" s="260">
        <f t="shared" si="14"/>
        <v>0</v>
      </c>
      <c r="M145" s="50"/>
      <c r="P145" s="132"/>
    </row>
    <row r="146" spans="1:16" s="3" customFormat="1" ht="12.75">
      <c r="A146" s="127"/>
      <c r="B146" s="142" t="s">
        <v>127</v>
      </c>
      <c r="C146" s="50" t="s">
        <v>1</v>
      </c>
      <c r="D146" s="50"/>
      <c r="E146" s="267">
        <f t="shared" si="10"/>
        <v>0</v>
      </c>
      <c r="F146" s="50">
        <v>2</v>
      </c>
      <c r="G146" s="267">
        <f t="shared" si="11"/>
        <v>0</v>
      </c>
      <c r="H146" s="50"/>
      <c r="I146" s="267">
        <f t="shared" si="12"/>
        <v>0</v>
      </c>
      <c r="J146" s="266">
        <f t="shared" si="13"/>
        <v>2</v>
      </c>
      <c r="K146" s="346"/>
      <c r="L146" s="260">
        <f t="shared" si="14"/>
        <v>0</v>
      </c>
      <c r="M146" s="50"/>
    </row>
    <row r="147" spans="1:16" s="3" customFormat="1" ht="12.75">
      <c r="A147" s="127"/>
      <c r="B147" s="142" t="s">
        <v>128</v>
      </c>
      <c r="C147" s="50" t="s">
        <v>1</v>
      </c>
      <c r="D147" s="50"/>
      <c r="E147" s="267">
        <f t="shared" si="10"/>
        <v>0</v>
      </c>
      <c r="F147" s="50">
        <v>1</v>
      </c>
      <c r="G147" s="267">
        <f t="shared" si="11"/>
        <v>0</v>
      </c>
      <c r="H147" s="50"/>
      <c r="I147" s="267">
        <f t="shared" si="12"/>
        <v>0</v>
      </c>
      <c r="J147" s="266">
        <f t="shared" si="13"/>
        <v>1</v>
      </c>
      <c r="K147" s="346"/>
      <c r="L147" s="260">
        <f t="shared" si="14"/>
        <v>0</v>
      </c>
      <c r="M147" s="50"/>
    </row>
    <row r="148" spans="1:16" s="3" customFormat="1" ht="25.5">
      <c r="A148" s="127"/>
      <c r="B148" s="142" t="s">
        <v>129</v>
      </c>
      <c r="C148" s="50" t="s">
        <v>1</v>
      </c>
      <c r="D148" s="50"/>
      <c r="E148" s="267">
        <f t="shared" si="10"/>
        <v>0</v>
      </c>
      <c r="F148" s="50">
        <v>1</v>
      </c>
      <c r="G148" s="267">
        <f t="shared" si="11"/>
        <v>0</v>
      </c>
      <c r="H148" s="50"/>
      <c r="I148" s="267">
        <f t="shared" si="12"/>
        <v>0</v>
      </c>
      <c r="J148" s="266">
        <f t="shared" si="13"/>
        <v>1</v>
      </c>
      <c r="K148" s="346"/>
      <c r="L148" s="260">
        <f t="shared" si="14"/>
        <v>0</v>
      </c>
      <c r="M148" s="50"/>
    </row>
    <row r="149" spans="1:16" s="3" customFormat="1" ht="12.75">
      <c r="A149" s="127"/>
      <c r="B149" s="142" t="s">
        <v>130</v>
      </c>
      <c r="C149" s="50" t="s">
        <v>1</v>
      </c>
      <c r="D149" s="50"/>
      <c r="E149" s="267">
        <f t="shared" si="10"/>
        <v>0</v>
      </c>
      <c r="F149" s="50">
        <v>1</v>
      </c>
      <c r="G149" s="267">
        <f t="shared" si="11"/>
        <v>0</v>
      </c>
      <c r="H149" s="50"/>
      <c r="I149" s="267">
        <f t="shared" si="12"/>
        <v>0</v>
      </c>
      <c r="J149" s="266">
        <f t="shared" si="13"/>
        <v>1</v>
      </c>
      <c r="K149" s="346"/>
      <c r="L149" s="260">
        <f t="shared" si="14"/>
        <v>0</v>
      </c>
      <c r="M149" s="50"/>
    </row>
    <row r="150" spans="1:16" s="3" customFormat="1" ht="12.75">
      <c r="A150" s="127"/>
      <c r="B150" s="142" t="s">
        <v>131</v>
      </c>
      <c r="C150" s="50" t="s">
        <v>1</v>
      </c>
      <c r="D150" s="50"/>
      <c r="E150" s="267">
        <f t="shared" si="10"/>
        <v>0</v>
      </c>
      <c r="F150" s="50">
        <v>12</v>
      </c>
      <c r="G150" s="267">
        <f t="shared" si="11"/>
        <v>0</v>
      </c>
      <c r="H150" s="50"/>
      <c r="I150" s="267">
        <f t="shared" si="12"/>
        <v>0</v>
      </c>
      <c r="J150" s="266">
        <f t="shared" si="13"/>
        <v>12</v>
      </c>
      <c r="K150" s="346"/>
      <c r="L150" s="260">
        <f t="shared" si="14"/>
        <v>0</v>
      </c>
      <c r="M150" s="50"/>
    </row>
    <row r="151" spans="1:16" s="3" customFormat="1" ht="12.75">
      <c r="A151" s="127"/>
      <c r="B151" s="142" t="s">
        <v>132</v>
      </c>
      <c r="C151" s="50" t="s">
        <v>1</v>
      </c>
      <c r="D151" s="50"/>
      <c r="E151" s="267">
        <f t="shared" si="10"/>
        <v>0</v>
      </c>
      <c r="F151" s="50">
        <v>3</v>
      </c>
      <c r="G151" s="267">
        <f t="shared" si="11"/>
        <v>0</v>
      </c>
      <c r="H151" s="50"/>
      <c r="I151" s="267">
        <f t="shared" si="12"/>
        <v>0</v>
      </c>
      <c r="J151" s="266">
        <f t="shared" si="13"/>
        <v>3</v>
      </c>
      <c r="K151" s="346"/>
      <c r="L151" s="260">
        <f t="shared" si="14"/>
        <v>0</v>
      </c>
      <c r="M151" s="50"/>
    </row>
    <row r="152" spans="1:16" s="3" customFormat="1" ht="12.75">
      <c r="A152" s="127"/>
      <c r="B152" s="142" t="s">
        <v>210</v>
      </c>
      <c r="C152" s="50" t="s">
        <v>1</v>
      </c>
      <c r="D152" s="50"/>
      <c r="E152" s="267">
        <f t="shared" si="10"/>
        <v>0</v>
      </c>
      <c r="F152" s="50">
        <v>1</v>
      </c>
      <c r="G152" s="267">
        <f t="shared" si="11"/>
        <v>0</v>
      </c>
      <c r="H152" s="50"/>
      <c r="I152" s="267">
        <f t="shared" si="12"/>
        <v>0</v>
      </c>
      <c r="J152" s="266">
        <f t="shared" si="13"/>
        <v>1</v>
      </c>
      <c r="K152" s="346"/>
      <c r="L152" s="260">
        <f t="shared" si="14"/>
        <v>0</v>
      </c>
      <c r="M152" s="50"/>
    </row>
    <row r="153" spans="1:16" s="3" customFormat="1" ht="25.5">
      <c r="A153" s="127"/>
      <c r="B153" s="142" t="s">
        <v>211</v>
      </c>
      <c r="C153" s="50" t="s">
        <v>1</v>
      </c>
      <c r="D153" s="50"/>
      <c r="E153" s="267">
        <f t="shared" si="10"/>
        <v>0</v>
      </c>
      <c r="F153" s="50">
        <v>1</v>
      </c>
      <c r="G153" s="267">
        <f t="shared" si="11"/>
        <v>0</v>
      </c>
      <c r="H153" s="50"/>
      <c r="I153" s="267">
        <f t="shared" si="12"/>
        <v>0</v>
      </c>
      <c r="J153" s="266">
        <f t="shared" si="13"/>
        <v>1</v>
      </c>
      <c r="K153" s="346"/>
      <c r="L153" s="260">
        <f t="shared" si="14"/>
        <v>0</v>
      </c>
      <c r="M153" s="50"/>
    </row>
    <row r="154" spans="1:16" s="3" customFormat="1" ht="25.5">
      <c r="A154" s="127"/>
      <c r="B154" s="142" t="s">
        <v>134</v>
      </c>
      <c r="C154" s="50" t="s">
        <v>1</v>
      </c>
      <c r="D154" s="50"/>
      <c r="E154" s="267">
        <f t="shared" si="10"/>
        <v>0</v>
      </c>
      <c r="F154" s="50">
        <v>2</v>
      </c>
      <c r="G154" s="267">
        <f t="shared" si="11"/>
        <v>0</v>
      </c>
      <c r="H154" s="50"/>
      <c r="I154" s="267">
        <f t="shared" si="12"/>
        <v>0</v>
      </c>
      <c r="J154" s="266">
        <f t="shared" si="13"/>
        <v>2</v>
      </c>
      <c r="K154" s="346"/>
      <c r="L154" s="260">
        <f t="shared" si="14"/>
        <v>0</v>
      </c>
      <c r="M154" s="50"/>
    </row>
    <row r="155" spans="1:16" s="3" customFormat="1" ht="12.75">
      <c r="A155" s="127"/>
      <c r="B155" s="142" t="s">
        <v>135</v>
      </c>
      <c r="C155" s="50" t="s">
        <v>1</v>
      </c>
      <c r="D155" s="50"/>
      <c r="E155" s="267">
        <f t="shared" si="10"/>
        <v>0</v>
      </c>
      <c r="F155" s="50">
        <v>3</v>
      </c>
      <c r="G155" s="267">
        <f t="shared" si="11"/>
        <v>0</v>
      </c>
      <c r="H155" s="50"/>
      <c r="I155" s="267">
        <f t="shared" si="12"/>
        <v>0</v>
      </c>
      <c r="J155" s="266">
        <f t="shared" si="13"/>
        <v>3</v>
      </c>
      <c r="K155" s="346"/>
      <c r="L155" s="260">
        <f t="shared" si="14"/>
        <v>0</v>
      </c>
      <c r="M155" s="50"/>
    </row>
    <row r="156" spans="1:16" s="3" customFormat="1" ht="12.75">
      <c r="A156" s="127"/>
      <c r="B156" s="142" t="s">
        <v>136</v>
      </c>
      <c r="C156" s="50" t="s">
        <v>1</v>
      </c>
      <c r="D156" s="50"/>
      <c r="E156" s="267">
        <f t="shared" si="10"/>
        <v>0</v>
      </c>
      <c r="F156" s="50">
        <v>2</v>
      </c>
      <c r="G156" s="267">
        <f t="shared" si="11"/>
        <v>0</v>
      </c>
      <c r="H156" s="50"/>
      <c r="I156" s="267">
        <f t="shared" si="12"/>
        <v>0</v>
      </c>
      <c r="J156" s="266">
        <f t="shared" si="13"/>
        <v>2</v>
      </c>
      <c r="K156" s="346"/>
      <c r="L156" s="260">
        <f t="shared" si="14"/>
        <v>0</v>
      </c>
      <c r="M156" s="50"/>
    </row>
    <row r="157" spans="1:16" s="3" customFormat="1" ht="12.75">
      <c r="A157" s="127"/>
      <c r="B157" s="142" t="s">
        <v>137</v>
      </c>
      <c r="C157" s="50" t="s">
        <v>1</v>
      </c>
      <c r="D157" s="50"/>
      <c r="E157" s="267">
        <f t="shared" si="10"/>
        <v>0</v>
      </c>
      <c r="F157" s="50">
        <v>2</v>
      </c>
      <c r="G157" s="267">
        <f t="shared" si="11"/>
        <v>0</v>
      </c>
      <c r="H157" s="50"/>
      <c r="I157" s="267">
        <f t="shared" si="12"/>
        <v>0</v>
      </c>
      <c r="J157" s="266">
        <f t="shared" si="13"/>
        <v>2</v>
      </c>
      <c r="K157" s="346"/>
      <c r="L157" s="260">
        <f t="shared" si="14"/>
        <v>0</v>
      </c>
      <c r="M157" s="50"/>
    </row>
    <row r="158" spans="1:16" s="3" customFormat="1" ht="25.5">
      <c r="A158" s="127"/>
      <c r="B158" s="142" t="s">
        <v>138</v>
      </c>
      <c r="C158" s="50" t="s">
        <v>1</v>
      </c>
      <c r="D158" s="50"/>
      <c r="E158" s="267">
        <f t="shared" si="10"/>
        <v>0</v>
      </c>
      <c r="F158" s="50">
        <v>3</v>
      </c>
      <c r="G158" s="267">
        <f t="shared" si="11"/>
        <v>0</v>
      </c>
      <c r="H158" s="50"/>
      <c r="I158" s="267">
        <f t="shared" si="12"/>
        <v>0</v>
      </c>
      <c r="J158" s="266">
        <f t="shared" si="13"/>
        <v>3</v>
      </c>
      <c r="K158" s="346"/>
      <c r="L158" s="260">
        <f t="shared" si="14"/>
        <v>0</v>
      </c>
      <c r="M158" s="50"/>
    </row>
    <row r="159" spans="1:16" s="3" customFormat="1" ht="12.75">
      <c r="A159" s="127"/>
      <c r="B159" s="142" t="s">
        <v>139</v>
      </c>
      <c r="C159" s="50" t="s">
        <v>1</v>
      </c>
      <c r="D159" s="50"/>
      <c r="E159" s="267">
        <f t="shared" si="10"/>
        <v>0</v>
      </c>
      <c r="F159" s="50">
        <v>4</v>
      </c>
      <c r="G159" s="267">
        <f t="shared" si="11"/>
        <v>0</v>
      </c>
      <c r="H159" s="50"/>
      <c r="I159" s="267">
        <f t="shared" si="12"/>
        <v>0</v>
      </c>
      <c r="J159" s="266">
        <f t="shared" si="13"/>
        <v>4</v>
      </c>
      <c r="K159" s="346"/>
      <c r="L159" s="260">
        <f t="shared" si="14"/>
        <v>0</v>
      </c>
      <c r="M159" s="50"/>
    </row>
    <row r="160" spans="1:16" s="3" customFormat="1" ht="12.75">
      <c r="A160" s="127"/>
      <c r="B160" s="142" t="s">
        <v>140</v>
      </c>
      <c r="C160" s="50" t="s">
        <v>1</v>
      </c>
      <c r="D160" s="50"/>
      <c r="E160" s="267">
        <f t="shared" si="10"/>
        <v>0</v>
      </c>
      <c r="F160" s="50">
        <v>3</v>
      </c>
      <c r="G160" s="267">
        <f t="shared" si="11"/>
        <v>0</v>
      </c>
      <c r="H160" s="50"/>
      <c r="I160" s="267">
        <f t="shared" si="12"/>
        <v>0</v>
      </c>
      <c r="J160" s="266">
        <f t="shared" si="13"/>
        <v>3</v>
      </c>
      <c r="K160" s="346"/>
      <c r="L160" s="260">
        <f t="shared" si="14"/>
        <v>0</v>
      </c>
      <c r="M160" s="50"/>
    </row>
    <row r="161" spans="1:13" s="3" customFormat="1" ht="12.75">
      <c r="A161" s="127"/>
      <c r="B161" s="142" t="s">
        <v>141</v>
      </c>
      <c r="C161" s="50" t="s">
        <v>1</v>
      </c>
      <c r="D161" s="50"/>
      <c r="E161" s="267">
        <f t="shared" si="10"/>
        <v>0</v>
      </c>
      <c r="F161" s="50">
        <v>2</v>
      </c>
      <c r="G161" s="267">
        <f t="shared" si="11"/>
        <v>0</v>
      </c>
      <c r="H161" s="50"/>
      <c r="I161" s="267">
        <f t="shared" si="12"/>
        <v>0</v>
      </c>
      <c r="J161" s="266">
        <f t="shared" si="13"/>
        <v>2</v>
      </c>
      <c r="K161" s="346"/>
      <c r="L161" s="260">
        <f t="shared" si="14"/>
        <v>0</v>
      </c>
      <c r="M161" s="50"/>
    </row>
    <row r="162" spans="1:13" s="3" customFormat="1" ht="25.5">
      <c r="A162" s="127"/>
      <c r="B162" s="142" t="s">
        <v>143</v>
      </c>
      <c r="C162" s="50" t="s">
        <v>1</v>
      </c>
      <c r="D162" s="50"/>
      <c r="E162" s="267">
        <f t="shared" si="10"/>
        <v>0</v>
      </c>
      <c r="F162" s="50">
        <v>2</v>
      </c>
      <c r="G162" s="267">
        <f t="shared" si="11"/>
        <v>0</v>
      </c>
      <c r="H162" s="50"/>
      <c r="I162" s="267">
        <f t="shared" si="12"/>
        <v>0</v>
      </c>
      <c r="J162" s="266">
        <f t="shared" si="13"/>
        <v>2</v>
      </c>
      <c r="K162" s="346"/>
      <c r="L162" s="260">
        <f t="shared" si="14"/>
        <v>0</v>
      </c>
      <c r="M162" s="50"/>
    </row>
    <row r="163" spans="1:13" s="3" customFormat="1" ht="12.75">
      <c r="A163" s="127"/>
      <c r="B163" s="142" t="s">
        <v>145</v>
      </c>
      <c r="C163" s="50" t="s">
        <v>1</v>
      </c>
      <c r="D163" s="50"/>
      <c r="E163" s="267">
        <f t="shared" si="10"/>
        <v>0</v>
      </c>
      <c r="F163" s="50">
        <v>6</v>
      </c>
      <c r="G163" s="267">
        <f t="shared" si="11"/>
        <v>0</v>
      </c>
      <c r="H163" s="50"/>
      <c r="I163" s="267">
        <f t="shared" si="12"/>
        <v>0</v>
      </c>
      <c r="J163" s="266">
        <f t="shared" si="13"/>
        <v>6</v>
      </c>
      <c r="K163" s="346"/>
      <c r="L163" s="260">
        <f t="shared" si="14"/>
        <v>0</v>
      </c>
      <c r="M163" s="50"/>
    </row>
    <row r="164" spans="1:13" s="3" customFormat="1" ht="12.75">
      <c r="A164" s="127"/>
      <c r="B164" s="142" t="s">
        <v>146</v>
      </c>
      <c r="C164" s="50" t="s">
        <v>1</v>
      </c>
      <c r="D164" s="50"/>
      <c r="E164" s="267">
        <f t="shared" si="10"/>
        <v>0</v>
      </c>
      <c r="F164" s="50">
        <v>6</v>
      </c>
      <c r="G164" s="267">
        <f t="shared" si="11"/>
        <v>0</v>
      </c>
      <c r="H164" s="50"/>
      <c r="I164" s="267">
        <f t="shared" si="12"/>
        <v>0</v>
      </c>
      <c r="J164" s="266">
        <f t="shared" si="13"/>
        <v>6</v>
      </c>
      <c r="K164" s="346"/>
      <c r="L164" s="260">
        <f t="shared" si="14"/>
        <v>0</v>
      </c>
      <c r="M164" s="50"/>
    </row>
    <row r="165" spans="1:13" s="3" customFormat="1" ht="12.75">
      <c r="A165" s="127"/>
      <c r="B165" s="142" t="s">
        <v>212</v>
      </c>
      <c r="C165" s="50" t="s">
        <v>1</v>
      </c>
      <c r="D165" s="50"/>
      <c r="E165" s="267">
        <f t="shared" si="10"/>
        <v>0</v>
      </c>
      <c r="F165" s="50">
        <v>2</v>
      </c>
      <c r="G165" s="267">
        <f t="shared" si="11"/>
        <v>0</v>
      </c>
      <c r="H165" s="50"/>
      <c r="I165" s="267">
        <f t="shared" si="12"/>
        <v>0</v>
      </c>
      <c r="J165" s="266">
        <f t="shared" si="13"/>
        <v>2</v>
      </c>
      <c r="K165" s="346"/>
      <c r="L165" s="260">
        <f t="shared" si="14"/>
        <v>0</v>
      </c>
      <c r="M165" s="50"/>
    </row>
    <row r="166" spans="1:13" s="3" customFormat="1" ht="12.75">
      <c r="A166" s="127"/>
      <c r="B166" s="142" t="s">
        <v>213</v>
      </c>
      <c r="C166" s="50" t="s">
        <v>1</v>
      </c>
      <c r="D166" s="50"/>
      <c r="E166" s="267">
        <f t="shared" si="10"/>
        <v>0</v>
      </c>
      <c r="F166" s="50">
        <v>1</v>
      </c>
      <c r="G166" s="267">
        <f t="shared" si="11"/>
        <v>0</v>
      </c>
      <c r="H166" s="50"/>
      <c r="I166" s="267">
        <f t="shared" si="12"/>
        <v>0</v>
      </c>
      <c r="J166" s="266">
        <f t="shared" si="13"/>
        <v>1</v>
      </c>
      <c r="K166" s="346"/>
      <c r="L166" s="260">
        <f t="shared" si="14"/>
        <v>0</v>
      </c>
      <c r="M166" s="50"/>
    </row>
    <row r="167" spans="1:13" s="3" customFormat="1" ht="25.5">
      <c r="A167" s="127"/>
      <c r="B167" s="142" t="s">
        <v>214</v>
      </c>
      <c r="C167" s="50" t="s">
        <v>1</v>
      </c>
      <c r="D167" s="50"/>
      <c r="E167" s="267">
        <f t="shared" si="10"/>
        <v>0</v>
      </c>
      <c r="F167" s="50">
        <v>2</v>
      </c>
      <c r="G167" s="267">
        <f t="shared" si="11"/>
        <v>0</v>
      </c>
      <c r="H167" s="50"/>
      <c r="I167" s="267">
        <f t="shared" si="12"/>
        <v>0</v>
      </c>
      <c r="J167" s="266">
        <f t="shared" si="13"/>
        <v>2</v>
      </c>
      <c r="K167" s="346"/>
      <c r="L167" s="260">
        <f t="shared" si="14"/>
        <v>0</v>
      </c>
      <c r="M167" s="50"/>
    </row>
    <row r="168" spans="1:13" s="3" customFormat="1" ht="12.75">
      <c r="A168" s="127"/>
      <c r="B168" s="142" t="s">
        <v>152</v>
      </c>
      <c r="C168" s="50" t="s">
        <v>1</v>
      </c>
      <c r="D168" s="50"/>
      <c r="E168" s="267">
        <f t="shared" si="10"/>
        <v>0</v>
      </c>
      <c r="F168" s="50">
        <v>10</v>
      </c>
      <c r="G168" s="267">
        <f t="shared" si="11"/>
        <v>0</v>
      </c>
      <c r="H168" s="50"/>
      <c r="I168" s="267">
        <f t="shared" si="12"/>
        <v>0</v>
      </c>
      <c r="J168" s="266">
        <f t="shared" si="13"/>
        <v>10</v>
      </c>
      <c r="K168" s="346"/>
      <c r="L168" s="260">
        <f t="shared" si="14"/>
        <v>0</v>
      </c>
      <c r="M168" s="50"/>
    </row>
    <row r="169" spans="1:13" s="3" customFormat="1" ht="12.75">
      <c r="A169" s="127"/>
      <c r="B169" s="142" t="s">
        <v>215</v>
      </c>
      <c r="C169" s="50" t="s">
        <v>1</v>
      </c>
      <c r="D169" s="50"/>
      <c r="E169" s="267">
        <f t="shared" si="10"/>
        <v>0</v>
      </c>
      <c r="F169" s="50">
        <v>13</v>
      </c>
      <c r="G169" s="267">
        <f t="shared" si="11"/>
        <v>0</v>
      </c>
      <c r="H169" s="50"/>
      <c r="I169" s="267">
        <f t="shared" si="12"/>
        <v>0</v>
      </c>
      <c r="J169" s="266">
        <f t="shared" si="13"/>
        <v>13</v>
      </c>
      <c r="K169" s="346"/>
      <c r="L169" s="260">
        <f t="shared" si="14"/>
        <v>0</v>
      </c>
      <c r="M169" s="50"/>
    </row>
    <row r="170" spans="1:13" s="3" customFormat="1" ht="12.75">
      <c r="A170" s="127"/>
      <c r="B170" s="142" t="s">
        <v>216</v>
      </c>
      <c r="C170" s="50" t="s">
        <v>1</v>
      </c>
      <c r="D170" s="50"/>
      <c r="E170" s="267">
        <f t="shared" si="10"/>
        <v>0</v>
      </c>
      <c r="F170" s="50">
        <v>1</v>
      </c>
      <c r="G170" s="267">
        <f t="shared" si="11"/>
        <v>0</v>
      </c>
      <c r="H170" s="50"/>
      <c r="I170" s="267">
        <f t="shared" si="12"/>
        <v>0</v>
      </c>
      <c r="J170" s="266">
        <f t="shared" si="13"/>
        <v>1</v>
      </c>
      <c r="K170" s="346"/>
      <c r="L170" s="260">
        <f t="shared" si="14"/>
        <v>0</v>
      </c>
      <c r="M170" s="50"/>
    </row>
    <row r="171" spans="1:13" s="3" customFormat="1" ht="12.75">
      <c r="A171" s="127"/>
      <c r="B171" s="142" t="s">
        <v>217</v>
      </c>
      <c r="C171" s="50" t="s">
        <v>1</v>
      </c>
      <c r="D171" s="50"/>
      <c r="E171" s="267">
        <f t="shared" si="10"/>
        <v>0</v>
      </c>
      <c r="F171" s="50">
        <v>1</v>
      </c>
      <c r="G171" s="267">
        <f t="shared" si="11"/>
        <v>0</v>
      </c>
      <c r="H171" s="50"/>
      <c r="I171" s="267">
        <f t="shared" si="12"/>
        <v>0</v>
      </c>
      <c r="J171" s="266">
        <f t="shared" si="13"/>
        <v>1</v>
      </c>
      <c r="K171" s="346"/>
      <c r="L171" s="260">
        <f t="shared" si="14"/>
        <v>0</v>
      </c>
      <c r="M171" s="50"/>
    </row>
    <row r="172" spans="1:13" s="3" customFormat="1" ht="12.75">
      <c r="A172" s="127"/>
      <c r="B172" s="142" t="s">
        <v>218</v>
      </c>
      <c r="C172" s="50" t="s">
        <v>1</v>
      </c>
      <c r="D172" s="50"/>
      <c r="E172" s="267">
        <f t="shared" si="10"/>
        <v>0</v>
      </c>
      <c r="F172" s="50">
        <v>1</v>
      </c>
      <c r="G172" s="267">
        <f t="shared" si="11"/>
        <v>0</v>
      </c>
      <c r="H172" s="50"/>
      <c r="I172" s="267">
        <f t="shared" si="12"/>
        <v>0</v>
      </c>
      <c r="J172" s="266">
        <f t="shared" si="13"/>
        <v>1</v>
      </c>
      <c r="K172" s="346"/>
      <c r="L172" s="260">
        <f t="shared" si="14"/>
        <v>0</v>
      </c>
      <c r="M172" s="50"/>
    </row>
    <row r="173" spans="1:13" s="3" customFormat="1" ht="25.5">
      <c r="A173" s="127"/>
      <c r="B173" s="142" t="s">
        <v>219</v>
      </c>
      <c r="C173" s="50" t="s">
        <v>1</v>
      </c>
      <c r="D173" s="50"/>
      <c r="E173" s="267">
        <f t="shared" si="10"/>
        <v>0</v>
      </c>
      <c r="F173" s="50">
        <v>1</v>
      </c>
      <c r="G173" s="267">
        <f t="shared" si="11"/>
        <v>0</v>
      </c>
      <c r="H173" s="50"/>
      <c r="I173" s="267">
        <f t="shared" si="12"/>
        <v>0</v>
      </c>
      <c r="J173" s="266">
        <f t="shared" si="13"/>
        <v>1</v>
      </c>
      <c r="K173" s="346"/>
      <c r="L173" s="260">
        <f t="shared" si="14"/>
        <v>0</v>
      </c>
      <c r="M173" s="50"/>
    </row>
    <row r="174" spans="1:13" s="3" customFormat="1" ht="25.5">
      <c r="A174" s="127"/>
      <c r="B174" s="142" t="s">
        <v>220</v>
      </c>
      <c r="C174" s="50" t="s">
        <v>1</v>
      </c>
      <c r="D174" s="50"/>
      <c r="E174" s="267">
        <f t="shared" si="10"/>
        <v>0</v>
      </c>
      <c r="F174" s="50">
        <v>2</v>
      </c>
      <c r="G174" s="267">
        <f t="shared" si="11"/>
        <v>0</v>
      </c>
      <c r="H174" s="50"/>
      <c r="I174" s="267">
        <f t="shared" si="12"/>
        <v>0</v>
      </c>
      <c r="J174" s="266">
        <f t="shared" si="13"/>
        <v>2</v>
      </c>
      <c r="K174" s="346"/>
      <c r="L174" s="260">
        <f t="shared" si="14"/>
        <v>0</v>
      </c>
      <c r="M174" s="50"/>
    </row>
    <row r="175" spans="1:13" s="3" customFormat="1" ht="12.75">
      <c r="A175" s="127"/>
      <c r="B175" s="142" t="s">
        <v>221</v>
      </c>
      <c r="C175" s="50" t="s">
        <v>1</v>
      </c>
      <c r="D175" s="50"/>
      <c r="E175" s="267">
        <f t="shared" si="10"/>
        <v>0</v>
      </c>
      <c r="F175" s="50">
        <v>4</v>
      </c>
      <c r="G175" s="267">
        <f t="shared" si="11"/>
        <v>0</v>
      </c>
      <c r="H175" s="50"/>
      <c r="I175" s="267">
        <f t="shared" si="12"/>
        <v>0</v>
      </c>
      <c r="J175" s="266">
        <f t="shared" si="13"/>
        <v>4</v>
      </c>
      <c r="K175" s="346"/>
      <c r="L175" s="260">
        <f t="shared" si="14"/>
        <v>0</v>
      </c>
      <c r="M175" s="50"/>
    </row>
    <row r="176" spans="1:13" s="3" customFormat="1" ht="12.75">
      <c r="A176" s="127"/>
      <c r="B176" s="142" t="s">
        <v>154</v>
      </c>
      <c r="C176" s="50" t="s">
        <v>1</v>
      </c>
      <c r="D176" s="50"/>
      <c r="E176" s="267">
        <f t="shared" si="10"/>
        <v>0</v>
      </c>
      <c r="F176" s="50">
        <v>11</v>
      </c>
      <c r="G176" s="267">
        <f t="shared" si="11"/>
        <v>0</v>
      </c>
      <c r="H176" s="50"/>
      <c r="I176" s="267">
        <f t="shared" si="12"/>
        <v>0</v>
      </c>
      <c r="J176" s="266">
        <f t="shared" si="13"/>
        <v>11</v>
      </c>
      <c r="K176" s="346"/>
      <c r="L176" s="260">
        <f t="shared" si="14"/>
        <v>0</v>
      </c>
      <c r="M176" s="50"/>
    </row>
    <row r="177" spans="1:13" s="3" customFormat="1" ht="12.75">
      <c r="A177" s="127"/>
      <c r="B177" s="142" t="s">
        <v>155</v>
      </c>
      <c r="C177" s="50" t="s">
        <v>1</v>
      </c>
      <c r="D177" s="50"/>
      <c r="E177" s="267">
        <f t="shared" si="10"/>
        <v>0</v>
      </c>
      <c r="F177" s="50">
        <v>4</v>
      </c>
      <c r="G177" s="267">
        <f t="shared" si="11"/>
        <v>0</v>
      </c>
      <c r="H177" s="50"/>
      <c r="I177" s="267">
        <f t="shared" si="12"/>
        <v>0</v>
      </c>
      <c r="J177" s="266">
        <f t="shared" si="13"/>
        <v>4</v>
      </c>
      <c r="K177" s="346"/>
      <c r="L177" s="260">
        <f t="shared" si="14"/>
        <v>0</v>
      </c>
      <c r="M177" s="50"/>
    </row>
    <row r="178" spans="1:13" s="3" customFormat="1" ht="25.5">
      <c r="A178" s="127"/>
      <c r="B178" s="142" t="s">
        <v>222</v>
      </c>
      <c r="C178" s="50" t="s">
        <v>1</v>
      </c>
      <c r="D178" s="50"/>
      <c r="E178" s="267">
        <f t="shared" si="10"/>
        <v>0</v>
      </c>
      <c r="F178" s="50">
        <v>2</v>
      </c>
      <c r="G178" s="267">
        <f t="shared" si="11"/>
        <v>0</v>
      </c>
      <c r="H178" s="50"/>
      <c r="I178" s="267">
        <f t="shared" si="12"/>
        <v>0</v>
      </c>
      <c r="J178" s="266">
        <f t="shared" si="13"/>
        <v>2</v>
      </c>
      <c r="K178" s="346"/>
      <c r="L178" s="260">
        <f t="shared" si="14"/>
        <v>0</v>
      </c>
      <c r="M178" s="50"/>
    </row>
    <row r="179" spans="1:13" s="3" customFormat="1" ht="12.75">
      <c r="A179" s="127"/>
      <c r="B179" s="142" t="s">
        <v>159</v>
      </c>
      <c r="C179" s="50" t="s">
        <v>1</v>
      </c>
      <c r="D179" s="50"/>
      <c r="E179" s="267">
        <f t="shared" si="10"/>
        <v>0</v>
      </c>
      <c r="F179" s="50">
        <v>4</v>
      </c>
      <c r="G179" s="267">
        <f t="shared" si="11"/>
        <v>0</v>
      </c>
      <c r="H179" s="50"/>
      <c r="I179" s="267">
        <f t="shared" si="12"/>
        <v>0</v>
      </c>
      <c r="J179" s="266">
        <f t="shared" si="13"/>
        <v>4</v>
      </c>
      <c r="K179" s="346"/>
      <c r="L179" s="260">
        <f t="shared" si="14"/>
        <v>0</v>
      </c>
      <c r="M179" s="50"/>
    </row>
    <row r="180" spans="1:13" s="3" customFormat="1" ht="12.75">
      <c r="A180" s="127"/>
      <c r="B180" s="126"/>
      <c r="E180" s="267"/>
      <c r="G180" s="267"/>
      <c r="I180" s="267"/>
      <c r="J180" s="266"/>
      <c r="K180" s="331"/>
      <c r="L180" s="260"/>
    </row>
    <row r="181" spans="1:13" s="3" customFormat="1" ht="12.75">
      <c r="A181" s="127"/>
      <c r="B181" s="138" t="s">
        <v>165</v>
      </c>
      <c r="E181" s="267"/>
      <c r="G181" s="267"/>
      <c r="I181" s="267"/>
      <c r="J181" s="266"/>
      <c r="K181" s="331"/>
      <c r="L181" s="260"/>
    </row>
    <row r="182" spans="1:13" s="3" customFormat="1" ht="25.5">
      <c r="A182" s="127"/>
      <c r="B182" s="142" t="s">
        <v>166</v>
      </c>
      <c r="C182" s="50" t="s">
        <v>1</v>
      </c>
      <c r="D182" s="50"/>
      <c r="E182" s="267">
        <f t="shared" si="10"/>
        <v>0</v>
      </c>
      <c r="F182" s="50">
        <v>1</v>
      </c>
      <c r="G182" s="267">
        <f t="shared" si="11"/>
        <v>0</v>
      </c>
      <c r="H182" s="50"/>
      <c r="I182" s="267">
        <f t="shared" si="12"/>
        <v>0</v>
      </c>
      <c r="J182" s="266">
        <f t="shared" si="13"/>
        <v>1</v>
      </c>
      <c r="K182" s="346"/>
      <c r="L182" s="260">
        <f t="shared" si="14"/>
        <v>0</v>
      </c>
      <c r="M182" s="50"/>
    </row>
    <row r="183" spans="1:13" s="3" customFormat="1" ht="25.5">
      <c r="A183" s="127"/>
      <c r="B183" s="142" t="s">
        <v>167</v>
      </c>
      <c r="C183" s="50" t="s">
        <v>1</v>
      </c>
      <c r="D183" s="50"/>
      <c r="E183" s="267">
        <f t="shared" si="10"/>
        <v>0</v>
      </c>
      <c r="F183" s="50">
        <v>1</v>
      </c>
      <c r="G183" s="267">
        <f t="shared" si="11"/>
        <v>0</v>
      </c>
      <c r="H183" s="50"/>
      <c r="I183" s="267">
        <f t="shared" si="12"/>
        <v>0</v>
      </c>
      <c r="J183" s="266">
        <f t="shared" si="13"/>
        <v>1</v>
      </c>
      <c r="K183" s="346"/>
      <c r="L183" s="260">
        <f t="shared" si="14"/>
        <v>0</v>
      </c>
      <c r="M183" s="50"/>
    </row>
    <row r="184" spans="1:13" s="3" customFormat="1" ht="25.5">
      <c r="A184" s="127"/>
      <c r="B184" s="142" t="s">
        <v>168</v>
      </c>
      <c r="C184" s="50" t="s">
        <v>1</v>
      </c>
      <c r="D184" s="50"/>
      <c r="E184" s="267">
        <f t="shared" si="10"/>
        <v>0</v>
      </c>
      <c r="F184" s="50">
        <v>3</v>
      </c>
      <c r="G184" s="267">
        <f t="shared" si="11"/>
        <v>0</v>
      </c>
      <c r="H184" s="50"/>
      <c r="I184" s="267">
        <f t="shared" si="12"/>
        <v>0</v>
      </c>
      <c r="J184" s="266">
        <f t="shared" si="13"/>
        <v>3</v>
      </c>
      <c r="K184" s="346"/>
      <c r="L184" s="260">
        <f t="shared" si="14"/>
        <v>0</v>
      </c>
      <c r="M184" s="50"/>
    </row>
    <row r="185" spans="1:13" s="3" customFormat="1" ht="25.5">
      <c r="A185" s="127"/>
      <c r="B185" s="142" t="s">
        <v>169</v>
      </c>
      <c r="C185" s="50" t="s">
        <v>1</v>
      </c>
      <c r="D185" s="50"/>
      <c r="E185" s="267">
        <f t="shared" si="10"/>
        <v>0</v>
      </c>
      <c r="F185" s="50">
        <v>39</v>
      </c>
      <c r="G185" s="267">
        <f t="shared" si="11"/>
        <v>0</v>
      </c>
      <c r="H185" s="50"/>
      <c r="I185" s="267">
        <f t="shared" si="12"/>
        <v>0</v>
      </c>
      <c r="J185" s="266">
        <f t="shared" si="13"/>
        <v>39</v>
      </c>
      <c r="K185" s="346"/>
      <c r="L185" s="260">
        <f t="shared" si="14"/>
        <v>0</v>
      </c>
      <c r="M185" s="50"/>
    </row>
    <row r="186" spans="1:13" s="3" customFormat="1" ht="12.75">
      <c r="A186" s="127"/>
      <c r="B186" s="142" t="s">
        <v>171</v>
      </c>
      <c r="C186" s="50" t="s">
        <v>1</v>
      </c>
      <c r="D186" s="50"/>
      <c r="E186" s="267">
        <f t="shared" si="10"/>
        <v>0</v>
      </c>
      <c r="F186" s="50">
        <v>6.14</v>
      </c>
      <c r="G186" s="267">
        <f t="shared" si="11"/>
        <v>0</v>
      </c>
      <c r="H186" s="50"/>
      <c r="I186" s="267">
        <f t="shared" si="12"/>
        <v>0</v>
      </c>
      <c r="J186" s="266">
        <f t="shared" si="13"/>
        <v>6.14</v>
      </c>
      <c r="K186" s="346"/>
      <c r="L186" s="260">
        <f t="shared" si="14"/>
        <v>0</v>
      </c>
      <c r="M186" s="50"/>
    </row>
    <row r="187" spans="1:13" s="3" customFormat="1" ht="25.5">
      <c r="A187" s="127"/>
      <c r="B187" s="142" t="s">
        <v>172</v>
      </c>
      <c r="C187" s="50" t="s">
        <v>1</v>
      </c>
      <c r="D187" s="50"/>
      <c r="E187" s="267">
        <f t="shared" si="10"/>
        <v>0</v>
      </c>
      <c r="F187" s="50">
        <v>52</v>
      </c>
      <c r="G187" s="267">
        <f t="shared" si="11"/>
        <v>0</v>
      </c>
      <c r="H187" s="50"/>
      <c r="I187" s="267">
        <f t="shared" si="12"/>
        <v>0</v>
      </c>
      <c r="J187" s="266">
        <f t="shared" si="13"/>
        <v>52</v>
      </c>
      <c r="K187" s="346"/>
      <c r="L187" s="260">
        <f t="shared" si="14"/>
        <v>0</v>
      </c>
      <c r="M187" s="50"/>
    </row>
    <row r="188" spans="1:13" s="3" customFormat="1" ht="12.75">
      <c r="A188" s="127"/>
      <c r="B188" s="142" t="s">
        <v>173</v>
      </c>
      <c r="C188" s="50" t="s">
        <v>1</v>
      </c>
      <c r="D188" s="50"/>
      <c r="E188" s="267">
        <f t="shared" ref="E188:E251" si="15">D188*K188</f>
        <v>0</v>
      </c>
      <c r="F188" s="50">
        <v>27</v>
      </c>
      <c r="G188" s="267">
        <f t="shared" ref="G188:G251" si="16">F188*K188</f>
        <v>0</v>
      </c>
      <c r="H188" s="50"/>
      <c r="I188" s="267">
        <f t="shared" ref="I188:I251" si="17">H188*K188</f>
        <v>0</v>
      </c>
      <c r="J188" s="266">
        <f t="shared" ref="J188:J251" si="18">D188+F188+H188</f>
        <v>27</v>
      </c>
      <c r="K188" s="346"/>
      <c r="L188" s="260">
        <f t="shared" ref="L188:L251" si="19">K188*J188</f>
        <v>0</v>
      </c>
      <c r="M188" s="50"/>
    </row>
    <row r="189" spans="1:13" s="3" customFormat="1" ht="12.75">
      <c r="A189" s="127"/>
      <c r="B189" s="142" t="s">
        <v>174</v>
      </c>
      <c r="C189" s="50" t="s">
        <v>1</v>
      </c>
      <c r="D189" s="50"/>
      <c r="E189" s="267">
        <f t="shared" si="15"/>
        <v>0</v>
      </c>
      <c r="F189" s="50">
        <v>52</v>
      </c>
      <c r="G189" s="267">
        <f t="shared" si="16"/>
        <v>0</v>
      </c>
      <c r="H189" s="50"/>
      <c r="I189" s="267">
        <f t="shared" si="17"/>
        <v>0</v>
      </c>
      <c r="J189" s="266">
        <f t="shared" si="18"/>
        <v>52</v>
      </c>
      <c r="K189" s="346"/>
      <c r="L189" s="260">
        <f t="shared" si="19"/>
        <v>0</v>
      </c>
      <c r="M189" s="50"/>
    </row>
    <row r="190" spans="1:13" s="3" customFormat="1" ht="12.75">
      <c r="A190" s="127"/>
      <c r="B190" s="142" t="s">
        <v>175</v>
      </c>
      <c r="C190" s="50" t="s">
        <v>3</v>
      </c>
      <c r="D190" s="50"/>
      <c r="E190" s="267">
        <f t="shared" si="15"/>
        <v>0</v>
      </c>
      <c r="F190" s="50">
        <v>118.2</v>
      </c>
      <c r="G190" s="267">
        <f t="shared" si="16"/>
        <v>0</v>
      </c>
      <c r="H190" s="50"/>
      <c r="I190" s="267">
        <f t="shared" si="17"/>
        <v>0</v>
      </c>
      <c r="J190" s="266">
        <f t="shared" si="18"/>
        <v>118.2</v>
      </c>
      <c r="K190" s="346"/>
      <c r="L190" s="260">
        <f t="shared" si="19"/>
        <v>0</v>
      </c>
      <c r="M190" s="50"/>
    </row>
    <row r="191" spans="1:13" s="3" customFormat="1" ht="12.75">
      <c r="A191" s="127"/>
      <c r="B191" s="142" t="s">
        <v>176</v>
      </c>
      <c r="C191" s="50" t="s">
        <v>1</v>
      </c>
      <c r="D191" s="50"/>
      <c r="E191" s="267">
        <f t="shared" si="15"/>
        <v>0</v>
      </c>
      <c r="F191" s="50">
        <v>17</v>
      </c>
      <c r="G191" s="267">
        <f t="shared" si="16"/>
        <v>0</v>
      </c>
      <c r="H191" s="50"/>
      <c r="I191" s="267">
        <f t="shared" si="17"/>
        <v>0</v>
      </c>
      <c r="J191" s="266">
        <f t="shared" si="18"/>
        <v>17</v>
      </c>
      <c r="K191" s="346"/>
      <c r="L191" s="260">
        <f t="shared" si="19"/>
        <v>0</v>
      </c>
      <c r="M191" s="50"/>
    </row>
    <row r="192" spans="1:13" s="3" customFormat="1" ht="12.75">
      <c r="A192" s="127"/>
      <c r="B192" s="142" t="s">
        <v>177</v>
      </c>
      <c r="C192" s="50" t="s">
        <v>1</v>
      </c>
      <c r="D192" s="50"/>
      <c r="E192" s="267">
        <f t="shared" si="15"/>
        <v>0</v>
      </c>
      <c r="F192" s="50">
        <v>265</v>
      </c>
      <c r="G192" s="267">
        <f t="shared" si="16"/>
        <v>0</v>
      </c>
      <c r="H192" s="50"/>
      <c r="I192" s="267">
        <f t="shared" si="17"/>
        <v>0</v>
      </c>
      <c r="J192" s="266">
        <f t="shared" si="18"/>
        <v>265</v>
      </c>
      <c r="K192" s="346"/>
      <c r="L192" s="260">
        <f t="shared" si="19"/>
        <v>0</v>
      </c>
      <c r="M192" s="50"/>
    </row>
    <row r="193" spans="1:13" s="3" customFormat="1" ht="25.5">
      <c r="A193" s="127"/>
      <c r="B193" s="142" t="s">
        <v>178</v>
      </c>
      <c r="C193" s="50" t="s">
        <v>1</v>
      </c>
      <c r="D193" s="50"/>
      <c r="E193" s="267">
        <f t="shared" si="15"/>
        <v>0</v>
      </c>
      <c r="F193" s="50">
        <v>4</v>
      </c>
      <c r="G193" s="267">
        <f t="shared" si="16"/>
        <v>0</v>
      </c>
      <c r="H193" s="50"/>
      <c r="I193" s="267">
        <f t="shared" si="17"/>
        <v>0</v>
      </c>
      <c r="J193" s="266">
        <f t="shared" si="18"/>
        <v>4</v>
      </c>
      <c r="K193" s="346"/>
      <c r="L193" s="260">
        <f t="shared" si="19"/>
        <v>0</v>
      </c>
      <c r="M193" s="50"/>
    </row>
    <row r="194" spans="1:13" s="3" customFormat="1" ht="25.5">
      <c r="A194" s="127"/>
      <c r="B194" s="142" t="s">
        <v>179</v>
      </c>
      <c r="C194" s="50" t="s">
        <v>1</v>
      </c>
      <c r="D194" s="50"/>
      <c r="E194" s="267">
        <f t="shared" si="15"/>
        <v>0</v>
      </c>
      <c r="F194" s="50">
        <v>2</v>
      </c>
      <c r="G194" s="267">
        <f t="shared" si="16"/>
        <v>0</v>
      </c>
      <c r="H194" s="50"/>
      <c r="I194" s="267">
        <f t="shared" si="17"/>
        <v>0</v>
      </c>
      <c r="J194" s="266">
        <f t="shared" si="18"/>
        <v>2</v>
      </c>
      <c r="K194" s="346"/>
      <c r="L194" s="260">
        <f t="shared" si="19"/>
        <v>0</v>
      </c>
      <c r="M194" s="50"/>
    </row>
    <row r="195" spans="1:13" s="3" customFormat="1" ht="25.5">
      <c r="A195" s="127"/>
      <c r="B195" s="142" t="s">
        <v>180</v>
      </c>
      <c r="C195" s="50" t="s">
        <v>1</v>
      </c>
      <c r="D195" s="50"/>
      <c r="E195" s="267">
        <f t="shared" si="15"/>
        <v>0</v>
      </c>
      <c r="F195" s="50">
        <v>9</v>
      </c>
      <c r="G195" s="267">
        <f t="shared" si="16"/>
        <v>0</v>
      </c>
      <c r="H195" s="50"/>
      <c r="I195" s="267">
        <f t="shared" si="17"/>
        <v>0</v>
      </c>
      <c r="J195" s="266">
        <f t="shared" si="18"/>
        <v>9</v>
      </c>
      <c r="K195" s="346"/>
      <c r="L195" s="260">
        <f t="shared" si="19"/>
        <v>0</v>
      </c>
      <c r="M195" s="50"/>
    </row>
    <row r="196" spans="1:13" s="3" customFormat="1" ht="25.5">
      <c r="A196" s="127"/>
      <c r="B196" s="142" t="s">
        <v>181</v>
      </c>
      <c r="C196" s="50" t="s">
        <v>1</v>
      </c>
      <c r="D196" s="50"/>
      <c r="E196" s="267">
        <f t="shared" si="15"/>
        <v>0</v>
      </c>
      <c r="F196" s="50">
        <v>4</v>
      </c>
      <c r="G196" s="267">
        <f t="shared" si="16"/>
        <v>0</v>
      </c>
      <c r="H196" s="50"/>
      <c r="I196" s="267">
        <f t="shared" si="17"/>
        <v>0</v>
      </c>
      <c r="J196" s="266">
        <f t="shared" si="18"/>
        <v>4</v>
      </c>
      <c r="K196" s="346"/>
      <c r="L196" s="260">
        <f t="shared" si="19"/>
        <v>0</v>
      </c>
      <c r="M196" s="50"/>
    </row>
    <row r="197" spans="1:13" s="3" customFormat="1" ht="25.5">
      <c r="A197" s="127"/>
      <c r="B197" s="142" t="s">
        <v>182</v>
      </c>
      <c r="C197" s="50" t="s">
        <v>1</v>
      </c>
      <c r="D197" s="50"/>
      <c r="E197" s="267">
        <f t="shared" si="15"/>
        <v>0</v>
      </c>
      <c r="F197" s="50">
        <v>5</v>
      </c>
      <c r="G197" s="267">
        <f t="shared" si="16"/>
        <v>0</v>
      </c>
      <c r="H197" s="50"/>
      <c r="I197" s="267">
        <f t="shared" si="17"/>
        <v>0</v>
      </c>
      <c r="J197" s="266">
        <f t="shared" si="18"/>
        <v>5</v>
      </c>
      <c r="K197" s="346"/>
      <c r="L197" s="260">
        <f t="shared" si="19"/>
        <v>0</v>
      </c>
      <c r="M197" s="50"/>
    </row>
    <row r="198" spans="1:13" s="3" customFormat="1" ht="25.5">
      <c r="A198" s="127"/>
      <c r="B198" s="142" t="s">
        <v>183</v>
      </c>
      <c r="C198" s="50" t="s">
        <v>1</v>
      </c>
      <c r="D198" s="50"/>
      <c r="E198" s="267">
        <f t="shared" si="15"/>
        <v>0</v>
      </c>
      <c r="F198" s="50">
        <v>16</v>
      </c>
      <c r="G198" s="267">
        <f t="shared" si="16"/>
        <v>0</v>
      </c>
      <c r="H198" s="50"/>
      <c r="I198" s="267">
        <f t="shared" si="17"/>
        <v>0</v>
      </c>
      <c r="J198" s="266">
        <f t="shared" si="18"/>
        <v>16</v>
      </c>
      <c r="K198" s="346"/>
      <c r="L198" s="260">
        <f t="shared" si="19"/>
        <v>0</v>
      </c>
      <c r="M198" s="50"/>
    </row>
    <row r="199" spans="1:13" s="3" customFormat="1" ht="25.5">
      <c r="A199" s="127"/>
      <c r="B199" s="142" t="s">
        <v>184</v>
      </c>
      <c r="C199" s="50" t="s">
        <v>1</v>
      </c>
      <c r="D199" s="50"/>
      <c r="E199" s="267">
        <f t="shared" si="15"/>
        <v>0</v>
      </c>
      <c r="F199" s="50">
        <v>4</v>
      </c>
      <c r="G199" s="267">
        <f t="shared" si="16"/>
        <v>0</v>
      </c>
      <c r="H199" s="50"/>
      <c r="I199" s="267">
        <f t="shared" si="17"/>
        <v>0</v>
      </c>
      <c r="J199" s="266">
        <f t="shared" si="18"/>
        <v>4</v>
      </c>
      <c r="K199" s="346"/>
      <c r="L199" s="260">
        <f t="shared" si="19"/>
        <v>0</v>
      </c>
      <c r="M199" s="50"/>
    </row>
    <row r="200" spans="1:13" s="3" customFormat="1" ht="25.5">
      <c r="A200" s="127"/>
      <c r="B200" s="142" t="s">
        <v>185</v>
      </c>
      <c r="C200" s="50" t="s">
        <v>1</v>
      </c>
      <c r="D200" s="50"/>
      <c r="E200" s="267">
        <f t="shared" si="15"/>
        <v>0</v>
      </c>
      <c r="F200" s="50">
        <v>2</v>
      </c>
      <c r="G200" s="267">
        <f t="shared" si="16"/>
        <v>0</v>
      </c>
      <c r="H200" s="50"/>
      <c r="I200" s="267">
        <f t="shared" si="17"/>
        <v>0</v>
      </c>
      <c r="J200" s="266">
        <f t="shared" si="18"/>
        <v>2</v>
      </c>
      <c r="K200" s="346"/>
      <c r="L200" s="260">
        <f t="shared" si="19"/>
        <v>0</v>
      </c>
      <c r="M200" s="50"/>
    </row>
    <row r="201" spans="1:13" s="3" customFormat="1" ht="25.5">
      <c r="A201" s="127"/>
      <c r="B201" s="142" t="s">
        <v>186</v>
      </c>
      <c r="C201" s="50" t="s">
        <v>1</v>
      </c>
      <c r="D201" s="50"/>
      <c r="E201" s="267">
        <f t="shared" si="15"/>
        <v>0</v>
      </c>
      <c r="F201" s="50">
        <v>1</v>
      </c>
      <c r="G201" s="267">
        <f t="shared" si="16"/>
        <v>0</v>
      </c>
      <c r="H201" s="50"/>
      <c r="I201" s="267">
        <f t="shared" si="17"/>
        <v>0</v>
      </c>
      <c r="J201" s="266">
        <f t="shared" si="18"/>
        <v>1</v>
      </c>
      <c r="K201" s="346"/>
      <c r="L201" s="260">
        <f t="shared" si="19"/>
        <v>0</v>
      </c>
      <c r="M201" s="50"/>
    </row>
    <row r="202" spans="1:13" s="3" customFormat="1" ht="25.5">
      <c r="A202" s="127"/>
      <c r="B202" s="142" t="s">
        <v>187</v>
      </c>
      <c r="C202" s="50" t="s">
        <v>1</v>
      </c>
      <c r="D202" s="50"/>
      <c r="E202" s="267">
        <f t="shared" si="15"/>
        <v>0</v>
      </c>
      <c r="F202" s="50">
        <v>3</v>
      </c>
      <c r="G202" s="267">
        <f t="shared" si="16"/>
        <v>0</v>
      </c>
      <c r="H202" s="50"/>
      <c r="I202" s="267">
        <f t="shared" si="17"/>
        <v>0</v>
      </c>
      <c r="J202" s="266">
        <f t="shared" si="18"/>
        <v>3</v>
      </c>
      <c r="K202" s="346"/>
      <c r="L202" s="260">
        <f t="shared" si="19"/>
        <v>0</v>
      </c>
      <c r="M202" s="50"/>
    </row>
    <row r="203" spans="1:13" s="3" customFormat="1" ht="25.5">
      <c r="A203" s="127"/>
      <c r="B203" s="142" t="s">
        <v>188</v>
      </c>
      <c r="C203" s="50" t="s">
        <v>1</v>
      </c>
      <c r="D203" s="50"/>
      <c r="E203" s="267">
        <f t="shared" si="15"/>
        <v>0</v>
      </c>
      <c r="F203" s="324">
        <v>360</v>
      </c>
      <c r="G203" s="267">
        <f t="shared" si="16"/>
        <v>0</v>
      </c>
      <c r="H203" s="50"/>
      <c r="I203" s="267">
        <f t="shared" si="17"/>
        <v>0</v>
      </c>
      <c r="J203" s="266">
        <f t="shared" si="18"/>
        <v>360</v>
      </c>
      <c r="K203" s="346"/>
      <c r="L203" s="260">
        <f t="shared" si="19"/>
        <v>0</v>
      </c>
      <c r="M203" s="50"/>
    </row>
    <row r="204" spans="1:13" s="3" customFormat="1" ht="25.5">
      <c r="A204" s="127"/>
      <c r="B204" s="142" t="s">
        <v>189</v>
      </c>
      <c r="C204" s="50" t="s">
        <v>1</v>
      </c>
      <c r="D204" s="50"/>
      <c r="E204" s="267">
        <f t="shared" si="15"/>
        <v>0</v>
      </c>
      <c r="F204" s="324">
        <v>30</v>
      </c>
      <c r="G204" s="267">
        <f t="shared" si="16"/>
        <v>0</v>
      </c>
      <c r="H204" s="50"/>
      <c r="I204" s="267">
        <f t="shared" si="17"/>
        <v>0</v>
      </c>
      <c r="J204" s="266">
        <f t="shared" si="18"/>
        <v>30</v>
      </c>
      <c r="K204" s="346"/>
      <c r="L204" s="260">
        <f t="shared" si="19"/>
        <v>0</v>
      </c>
      <c r="M204" s="50"/>
    </row>
    <row r="205" spans="1:13" s="3" customFormat="1" ht="25.5">
      <c r="A205" s="127"/>
      <c r="B205" s="142" t="s">
        <v>191</v>
      </c>
      <c r="C205" s="50" t="s">
        <v>1</v>
      </c>
      <c r="D205" s="50"/>
      <c r="E205" s="267">
        <f t="shared" si="15"/>
        <v>0</v>
      </c>
      <c r="F205" s="324">
        <v>70</v>
      </c>
      <c r="G205" s="267">
        <f t="shared" si="16"/>
        <v>0</v>
      </c>
      <c r="H205" s="50"/>
      <c r="I205" s="267">
        <f t="shared" si="17"/>
        <v>0</v>
      </c>
      <c r="J205" s="266">
        <f t="shared" si="18"/>
        <v>70</v>
      </c>
      <c r="K205" s="346"/>
      <c r="L205" s="260">
        <f t="shared" si="19"/>
        <v>0</v>
      </c>
      <c r="M205" s="50"/>
    </row>
    <row r="206" spans="1:13" s="3" customFormat="1" ht="25.5">
      <c r="A206" s="127"/>
      <c r="B206" s="142" t="s">
        <v>192</v>
      </c>
      <c r="C206" s="50" t="s">
        <v>1</v>
      </c>
      <c r="D206" s="50"/>
      <c r="E206" s="267">
        <f t="shared" si="15"/>
        <v>0</v>
      </c>
      <c r="F206" s="324">
        <v>250</v>
      </c>
      <c r="G206" s="267">
        <f t="shared" si="16"/>
        <v>0</v>
      </c>
      <c r="H206" s="50"/>
      <c r="I206" s="267">
        <f t="shared" si="17"/>
        <v>0</v>
      </c>
      <c r="J206" s="266">
        <f t="shared" si="18"/>
        <v>250</v>
      </c>
      <c r="K206" s="346"/>
      <c r="L206" s="260">
        <f t="shared" si="19"/>
        <v>0</v>
      </c>
      <c r="M206" s="50"/>
    </row>
    <row r="207" spans="1:13" s="3" customFormat="1" ht="25.5">
      <c r="A207" s="127"/>
      <c r="B207" s="142" t="s">
        <v>223</v>
      </c>
      <c r="C207" s="50" t="s">
        <v>1</v>
      </c>
      <c r="D207" s="50"/>
      <c r="E207" s="267">
        <f t="shared" si="15"/>
        <v>0</v>
      </c>
      <c r="F207" s="324">
        <v>145</v>
      </c>
      <c r="G207" s="267">
        <f t="shared" si="16"/>
        <v>0</v>
      </c>
      <c r="H207" s="50"/>
      <c r="I207" s="267">
        <f t="shared" si="17"/>
        <v>0</v>
      </c>
      <c r="J207" s="266">
        <f t="shared" si="18"/>
        <v>145</v>
      </c>
      <c r="K207" s="346"/>
      <c r="L207" s="260">
        <f t="shared" si="19"/>
        <v>0</v>
      </c>
      <c r="M207" s="50"/>
    </row>
    <row r="208" spans="1:13" s="3" customFormat="1" ht="25.5">
      <c r="A208" s="127"/>
      <c r="B208" s="142" t="s">
        <v>193</v>
      </c>
      <c r="C208" s="50" t="s">
        <v>1</v>
      </c>
      <c r="D208" s="50"/>
      <c r="E208" s="267">
        <f t="shared" si="15"/>
        <v>0</v>
      </c>
      <c r="F208" s="324">
        <v>170</v>
      </c>
      <c r="G208" s="267">
        <f t="shared" si="16"/>
        <v>0</v>
      </c>
      <c r="H208" s="50"/>
      <c r="I208" s="267">
        <f t="shared" si="17"/>
        <v>0</v>
      </c>
      <c r="J208" s="266">
        <f t="shared" si="18"/>
        <v>170</v>
      </c>
      <c r="K208" s="346"/>
      <c r="L208" s="260">
        <f t="shared" si="19"/>
        <v>0</v>
      </c>
      <c r="M208" s="50"/>
    </row>
    <row r="209" spans="1:15" s="3" customFormat="1" ht="25.5">
      <c r="A209" s="127"/>
      <c r="B209" s="142" t="s">
        <v>224</v>
      </c>
      <c r="C209" s="50" t="s">
        <v>1</v>
      </c>
      <c r="D209" s="50"/>
      <c r="E209" s="267">
        <f t="shared" si="15"/>
        <v>0</v>
      </c>
      <c r="F209" s="50">
        <v>18</v>
      </c>
      <c r="G209" s="267">
        <f t="shared" si="16"/>
        <v>0</v>
      </c>
      <c r="H209" s="50"/>
      <c r="I209" s="267">
        <f t="shared" si="17"/>
        <v>0</v>
      </c>
      <c r="J209" s="266">
        <f t="shared" si="18"/>
        <v>18</v>
      </c>
      <c r="K209" s="346"/>
      <c r="L209" s="260">
        <f t="shared" si="19"/>
        <v>0</v>
      </c>
      <c r="M209" s="50"/>
    </row>
    <row r="210" spans="1:15" s="3" customFormat="1" ht="25.5">
      <c r="A210" s="127"/>
      <c r="B210" s="142" t="s">
        <v>225</v>
      </c>
      <c r="C210" s="50" t="s">
        <v>1</v>
      </c>
      <c r="D210" s="50"/>
      <c r="E210" s="267">
        <f t="shared" si="15"/>
        <v>0</v>
      </c>
      <c r="F210" s="50">
        <v>6</v>
      </c>
      <c r="G210" s="267">
        <f t="shared" si="16"/>
        <v>0</v>
      </c>
      <c r="H210" s="50"/>
      <c r="I210" s="267">
        <f t="shared" si="17"/>
        <v>0</v>
      </c>
      <c r="J210" s="266">
        <f t="shared" si="18"/>
        <v>6</v>
      </c>
      <c r="K210" s="346"/>
      <c r="L210" s="260">
        <f t="shared" si="19"/>
        <v>0</v>
      </c>
      <c r="M210" s="50"/>
    </row>
    <row r="211" spans="1:15" s="3" customFormat="1" ht="25.5">
      <c r="A211" s="127"/>
      <c r="B211" s="142" t="s">
        <v>226</v>
      </c>
      <c r="C211" s="50" t="s">
        <v>1</v>
      </c>
      <c r="D211" s="50"/>
      <c r="E211" s="267">
        <f t="shared" si="15"/>
        <v>0</v>
      </c>
      <c r="F211" s="50">
        <v>8</v>
      </c>
      <c r="G211" s="267">
        <f t="shared" si="16"/>
        <v>0</v>
      </c>
      <c r="H211" s="50"/>
      <c r="I211" s="267">
        <f t="shared" si="17"/>
        <v>0</v>
      </c>
      <c r="J211" s="266">
        <f t="shared" si="18"/>
        <v>8</v>
      </c>
      <c r="K211" s="346"/>
      <c r="L211" s="260">
        <f t="shared" si="19"/>
        <v>0</v>
      </c>
      <c r="M211" s="50"/>
    </row>
    <row r="212" spans="1:15" s="3" customFormat="1" ht="25.5">
      <c r="A212" s="127"/>
      <c r="B212" s="142" t="s">
        <v>227</v>
      </c>
      <c r="C212" s="50" t="s">
        <v>1</v>
      </c>
      <c r="D212" s="50"/>
      <c r="E212" s="267">
        <f t="shared" si="15"/>
        <v>0</v>
      </c>
      <c r="F212" s="50">
        <v>25</v>
      </c>
      <c r="G212" s="267">
        <f t="shared" si="16"/>
        <v>0</v>
      </c>
      <c r="H212" s="50"/>
      <c r="I212" s="267">
        <f t="shared" si="17"/>
        <v>0</v>
      </c>
      <c r="J212" s="266">
        <f t="shared" si="18"/>
        <v>25</v>
      </c>
      <c r="K212" s="346"/>
      <c r="L212" s="260">
        <f t="shared" si="19"/>
        <v>0</v>
      </c>
      <c r="M212" s="50"/>
      <c r="O212" s="9"/>
    </row>
    <row r="213" spans="1:15" s="3" customFormat="1" ht="12.75">
      <c r="A213" s="127"/>
      <c r="B213" s="126"/>
      <c r="E213" s="267">
        <f t="shared" si="15"/>
        <v>0</v>
      </c>
      <c r="G213" s="267">
        <f t="shared" si="16"/>
        <v>0</v>
      </c>
      <c r="I213" s="267">
        <f t="shared" si="17"/>
        <v>0</v>
      </c>
      <c r="J213" s="266">
        <f t="shared" si="18"/>
        <v>0</v>
      </c>
      <c r="K213" s="331"/>
      <c r="L213" s="260">
        <f t="shared" si="19"/>
        <v>0</v>
      </c>
      <c r="N213" s="47"/>
      <c r="O213" s="47"/>
    </row>
    <row r="214" spans="1:15" s="3" customFormat="1" ht="25.5">
      <c r="A214" s="176">
        <v>2</v>
      </c>
      <c r="B214" s="177" t="s">
        <v>228</v>
      </c>
      <c r="C214" s="3" t="s">
        <v>30</v>
      </c>
      <c r="E214" s="267">
        <f t="shared" si="15"/>
        <v>0</v>
      </c>
      <c r="F214" s="3">
        <v>1</v>
      </c>
      <c r="G214" s="267">
        <f t="shared" si="16"/>
        <v>0</v>
      </c>
      <c r="I214" s="267">
        <f t="shared" si="17"/>
        <v>0</v>
      </c>
      <c r="J214" s="266">
        <f t="shared" si="18"/>
        <v>1</v>
      </c>
      <c r="K214" s="331"/>
      <c r="L214" s="260">
        <f t="shared" si="19"/>
        <v>0</v>
      </c>
    </row>
    <row r="215" spans="1:15" s="3" customFormat="1" ht="12.75">
      <c r="A215" s="176"/>
      <c r="B215" s="177"/>
      <c r="E215" s="267"/>
      <c r="G215" s="267"/>
      <c r="I215" s="267"/>
      <c r="J215" s="266"/>
      <c r="K215" s="331"/>
      <c r="L215" s="260"/>
    </row>
    <row r="216" spans="1:15" s="3" customFormat="1" ht="51">
      <c r="A216" s="176">
        <v>3</v>
      </c>
      <c r="B216" s="177" t="s">
        <v>201</v>
      </c>
      <c r="C216" s="3" t="s">
        <v>202</v>
      </c>
      <c r="E216" s="267">
        <f t="shared" si="15"/>
        <v>0</v>
      </c>
      <c r="F216" s="3">
        <v>74</v>
      </c>
      <c r="G216" s="267">
        <f t="shared" si="16"/>
        <v>0</v>
      </c>
      <c r="I216" s="267">
        <f t="shared" si="17"/>
        <v>0</v>
      </c>
      <c r="J216" s="266">
        <f t="shared" si="18"/>
        <v>74</v>
      </c>
      <c r="K216" s="331"/>
      <c r="L216" s="260">
        <f t="shared" si="19"/>
        <v>0</v>
      </c>
    </row>
    <row r="217" spans="1:15" s="3" customFormat="1" ht="12.75">
      <c r="A217" s="127"/>
      <c r="B217" s="126"/>
      <c r="E217" s="267"/>
      <c r="G217" s="267"/>
      <c r="I217" s="267"/>
      <c r="J217" s="266"/>
      <c r="K217" s="331"/>
      <c r="L217" s="260"/>
    </row>
    <row r="218" spans="1:15" s="3" customFormat="1" ht="51.75" customHeight="1">
      <c r="A218" s="176">
        <v>4</v>
      </c>
      <c r="B218" s="177" t="s">
        <v>252</v>
      </c>
      <c r="E218" s="267"/>
      <c r="G218" s="267"/>
      <c r="I218" s="267"/>
      <c r="J218" s="266"/>
      <c r="K218" s="331"/>
      <c r="L218" s="260"/>
    </row>
    <row r="219" spans="1:15" s="3" customFormat="1" ht="12.75">
      <c r="A219" s="176"/>
      <c r="B219" s="177" t="s">
        <v>21</v>
      </c>
      <c r="C219" s="3" t="s">
        <v>1</v>
      </c>
      <c r="E219" s="267">
        <f t="shared" si="15"/>
        <v>0</v>
      </c>
      <c r="F219" s="3">
        <v>6</v>
      </c>
      <c r="G219" s="267">
        <f t="shared" si="16"/>
        <v>0</v>
      </c>
      <c r="I219" s="267">
        <f t="shared" si="17"/>
        <v>0</v>
      </c>
      <c r="J219" s="266">
        <f t="shared" si="18"/>
        <v>6</v>
      </c>
      <c r="K219" s="353"/>
      <c r="L219" s="260">
        <f t="shared" si="19"/>
        <v>0</v>
      </c>
    </row>
    <row r="220" spans="1:15" s="3" customFormat="1" ht="12.75">
      <c r="A220" s="127"/>
      <c r="B220" s="126"/>
      <c r="E220" s="267"/>
      <c r="G220" s="267"/>
      <c r="I220" s="267"/>
      <c r="J220" s="266"/>
      <c r="K220" s="331"/>
      <c r="L220" s="260"/>
    </row>
    <row r="221" spans="1:15" s="3" customFormat="1" ht="12.75">
      <c r="A221" s="143" t="s">
        <v>352</v>
      </c>
      <c r="B221" s="9" t="s">
        <v>108</v>
      </c>
      <c r="E221" s="267"/>
      <c r="G221" s="267"/>
      <c r="I221" s="267"/>
      <c r="J221" s="266"/>
      <c r="K221" s="331"/>
      <c r="L221" s="260"/>
    </row>
    <row r="222" spans="1:15" s="3" customFormat="1" ht="12.75">
      <c r="A222" s="143"/>
      <c r="B222" s="9"/>
      <c r="E222" s="267"/>
      <c r="G222" s="267"/>
      <c r="I222" s="267"/>
      <c r="J222" s="266"/>
      <c r="K222" s="331"/>
      <c r="L222" s="260"/>
    </row>
    <row r="223" spans="1:15" s="3" customFormat="1" ht="25.5">
      <c r="A223" s="143"/>
      <c r="B223" s="166" t="s">
        <v>106</v>
      </c>
      <c r="E223" s="267"/>
      <c r="G223" s="267"/>
      <c r="I223" s="267"/>
      <c r="J223" s="266"/>
      <c r="K223" s="331"/>
      <c r="L223" s="260"/>
    </row>
    <row r="224" spans="1:15" s="3" customFormat="1" ht="12.75">
      <c r="A224" s="21"/>
      <c r="E224" s="267"/>
      <c r="G224" s="267"/>
      <c r="I224" s="267"/>
      <c r="J224" s="266"/>
      <c r="K224" s="331"/>
      <c r="L224" s="260"/>
    </row>
    <row r="225" spans="1:18" s="3" customFormat="1" ht="51">
      <c r="A225" s="127">
        <v>1</v>
      </c>
      <c r="B225" s="122" t="s">
        <v>229</v>
      </c>
      <c r="C225" s="56"/>
      <c r="E225" s="267"/>
      <c r="G225" s="267"/>
      <c r="I225" s="267"/>
      <c r="J225" s="266"/>
      <c r="K225" s="331"/>
      <c r="L225" s="260"/>
      <c r="O225" s="55"/>
      <c r="P225" s="55"/>
      <c r="Q225" s="55"/>
      <c r="R225" s="55"/>
    </row>
    <row r="226" spans="1:18" s="3" customFormat="1" ht="12.75">
      <c r="A226" s="127"/>
      <c r="B226" s="46" t="s">
        <v>90</v>
      </c>
      <c r="C226" s="56" t="s">
        <v>3</v>
      </c>
      <c r="E226" s="267">
        <f t="shared" si="15"/>
        <v>0</v>
      </c>
      <c r="F226" s="3">
        <v>45</v>
      </c>
      <c r="G226" s="267">
        <f t="shared" si="16"/>
        <v>0</v>
      </c>
      <c r="I226" s="267">
        <f t="shared" si="17"/>
        <v>0</v>
      </c>
      <c r="J226" s="266">
        <f t="shared" si="18"/>
        <v>45</v>
      </c>
      <c r="K226" s="331"/>
      <c r="L226" s="260">
        <f t="shared" si="19"/>
        <v>0</v>
      </c>
      <c r="Q226" s="47"/>
      <c r="R226" s="132"/>
    </row>
    <row r="227" spans="1:18" s="3" customFormat="1" ht="12.75">
      <c r="A227" s="127"/>
      <c r="B227" s="46" t="s">
        <v>91</v>
      </c>
      <c r="C227" s="56" t="s">
        <v>3</v>
      </c>
      <c r="E227" s="267">
        <f t="shared" si="15"/>
        <v>0</v>
      </c>
      <c r="F227" s="3">
        <v>110</v>
      </c>
      <c r="G227" s="267">
        <f t="shared" si="16"/>
        <v>0</v>
      </c>
      <c r="I227" s="267">
        <f t="shared" si="17"/>
        <v>0</v>
      </c>
      <c r="J227" s="266">
        <f t="shared" si="18"/>
        <v>110</v>
      </c>
      <c r="K227" s="331"/>
      <c r="L227" s="260">
        <f t="shared" si="19"/>
        <v>0</v>
      </c>
      <c r="Q227" s="47"/>
      <c r="R227" s="132"/>
    </row>
    <row r="228" spans="1:18" s="3" customFormat="1" ht="12.75">
      <c r="A228" s="127"/>
      <c r="B228" s="46" t="s">
        <v>92</v>
      </c>
      <c r="C228" s="56" t="s">
        <v>3</v>
      </c>
      <c r="E228" s="267">
        <f t="shared" si="15"/>
        <v>0</v>
      </c>
      <c r="F228" s="3">
        <v>10</v>
      </c>
      <c r="G228" s="267">
        <f t="shared" si="16"/>
        <v>0</v>
      </c>
      <c r="I228" s="267">
        <f t="shared" si="17"/>
        <v>0</v>
      </c>
      <c r="J228" s="266">
        <f t="shared" si="18"/>
        <v>10</v>
      </c>
      <c r="K228" s="331"/>
      <c r="L228" s="260">
        <f t="shared" si="19"/>
        <v>0</v>
      </c>
      <c r="Q228" s="47"/>
      <c r="R228" s="132"/>
    </row>
    <row r="229" spans="1:18" s="3" customFormat="1" ht="12.75">
      <c r="A229" s="127"/>
      <c r="B229" s="46"/>
      <c r="C229" s="56"/>
      <c r="E229" s="267"/>
      <c r="G229" s="267"/>
      <c r="I229" s="267"/>
      <c r="J229" s="266"/>
      <c r="K229" s="331"/>
      <c r="L229" s="260"/>
      <c r="R229" s="145"/>
    </row>
    <row r="230" spans="1:18" s="3" customFormat="1" ht="114.75">
      <c r="A230" s="127">
        <v>2</v>
      </c>
      <c r="B230" s="177" t="s">
        <v>104</v>
      </c>
      <c r="C230" s="56"/>
      <c r="E230" s="267"/>
      <c r="G230" s="267"/>
      <c r="I230" s="267"/>
      <c r="J230" s="266"/>
      <c r="K230" s="331"/>
      <c r="L230" s="260"/>
      <c r="R230" s="145"/>
    </row>
    <row r="231" spans="1:18" s="3" customFormat="1" ht="12.75">
      <c r="A231" s="127"/>
      <c r="B231" s="43" t="s">
        <v>105</v>
      </c>
      <c r="C231" s="56" t="s">
        <v>3</v>
      </c>
      <c r="D231" s="3">
        <v>20</v>
      </c>
      <c r="E231" s="267">
        <f t="shared" si="15"/>
        <v>0</v>
      </c>
      <c r="F231" s="3">
        <v>55</v>
      </c>
      <c r="G231" s="267">
        <f t="shared" si="16"/>
        <v>0</v>
      </c>
      <c r="I231" s="267">
        <f t="shared" si="17"/>
        <v>0</v>
      </c>
      <c r="J231" s="266">
        <f t="shared" si="18"/>
        <v>75</v>
      </c>
      <c r="K231" s="331"/>
      <c r="L231" s="260">
        <f t="shared" si="19"/>
        <v>0</v>
      </c>
      <c r="Q231" s="47"/>
      <c r="R231" s="132"/>
    </row>
    <row r="232" spans="1:18" s="3" customFormat="1" ht="12.75">
      <c r="A232" s="127"/>
      <c r="B232" s="46" t="s">
        <v>90</v>
      </c>
      <c r="C232" s="56" t="s">
        <v>3</v>
      </c>
      <c r="D232" s="3">
        <v>14</v>
      </c>
      <c r="E232" s="267">
        <f t="shared" si="15"/>
        <v>0</v>
      </c>
      <c r="G232" s="267">
        <f t="shared" si="16"/>
        <v>0</v>
      </c>
      <c r="I232" s="267">
        <f t="shared" si="17"/>
        <v>0</v>
      </c>
      <c r="J232" s="266">
        <f t="shared" si="18"/>
        <v>14</v>
      </c>
      <c r="K232" s="331"/>
      <c r="L232" s="260">
        <f t="shared" si="19"/>
        <v>0</v>
      </c>
      <c r="Q232" s="47"/>
      <c r="R232" s="132"/>
    </row>
    <row r="233" spans="1:18" s="3" customFormat="1" ht="12.75">
      <c r="A233" s="127"/>
      <c r="B233" s="43" t="s">
        <v>91</v>
      </c>
      <c r="C233" s="56" t="s">
        <v>3</v>
      </c>
      <c r="D233" s="3">
        <v>80</v>
      </c>
      <c r="E233" s="267">
        <f t="shared" si="15"/>
        <v>0</v>
      </c>
      <c r="G233" s="267">
        <f t="shared" si="16"/>
        <v>0</v>
      </c>
      <c r="I233" s="267">
        <f t="shared" si="17"/>
        <v>0</v>
      </c>
      <c r="J233" s="266">
        <f t="shared" si="18"/>
        <v>80</v>
      </c>
      <c r="K233" s="331"/>
      <c r="L233" s="260">
        <f t="shared" si="19"/>
        <v>0</v>
      </c>
      <c r="Q233" s="47"/>
      <c r="R233" s="132"/>
    </row>
    <row r="234" spans="1:18" s="3" customFormat="1" ht="12.75">
      <c r="A234" s="127"/>
      <c r="B234" s="43" t="s">
        <v>92</v>
      </c>
      <c r="C234" s="56" t="s">
        <v>3</v>
      </c>
      <c r="D234" s="3">
        <v>2</v>
      </c>
      <c r="E234" s="267">
        <f t="shared" si="15"/>
        <v>0</v>
      </c>
      <c r="G234" s="267">
        <f t="shared" si="16"/>
        <v>0</v>
      </c>
      <c r="I234" s="267">
        <f t="shared" si="17"/>
        <v>0</v>
      </c>
      <c r="J234" s="266">
        <f t="shared" si="18"/>
        <v>2</v>
      </c>
      <c r="K234" s="331"/>
      <c r="L234" s="260">
        <f t="shared" si="19"/>
        <v>0</v>
      </c>
      <c r="Q234" s="47"/>
      <c r="R234" s="132"/>
    </row>
    <row r="235" spans="1:18" s="3" customFormat="1" ht="12.75">
      <c r="A235" s="127"/>
      <c r="B235" s="46"/>
      <c r="C235" s="56"/>
      <c r="E235" s="267"/>
      <c r="G235" s="267"/>
      <c r="I235" s="267"/>
      <c r="J235" s="266"/>
      <c r="K235" s="331"/>
      <c r="L235" s="260"/>
      <c r="R235" s="145"/>
    </row>
    <row r="236" spans="1:18" s="3" customFormat="1" ht="51">
      <c r="A236" s="127">
        <v>3</v>
      </c>
      <c r="B236" s="46" t="s">
        <v>230</v>
      </c>
      <c r="C236" s="56" t="s">
        <v>202</v>
      </c>
      <c r="E236" s="267">
        <f t="shared" si="15"/>
        <v>0</v>
      </c>
      <c r="F236" s="3">
        <v>117</v>
      </c>
      <c r="G236" s="267"/>
      <c r="I236" s="267">
        <f>H236*K236</f>
        <v>0</v>
      </c>
      <c r="J236" s="266">
        <f>D236+F236+H236</f>
        <v>117</v>
      </c>
      <c r="K236" s="331"/>
      <c r="L236" s="260">
        <f t="shared" si="19"/>
        <v>0</v>
      </c>
      <c r="Q236" s="146"/>
      <c r="R236" s="145"/>
    </row>
    <row r="237" spans="1:18" s="3" customFormat="1" ht="12.75">
      <c r="A237" s="127"/>
      <c r="B237" s="46"/>
      <c r="C237" s="56"/>
      <c r="E237" s="267"/>
      <c r="G237" s="267"/>
      <c r="I237" s="267"/>
      <c r="J237" s="266"/>
      <c r="K237" s="331"/>
      <c r="L237" s="260"/>
    </row>
    <row r="238" spans="1:18" s="3" customFormat="1" ht="102">
      <c r="A238" s="127">
        <v>4</v>
      </c>
      <c r="B238" s="122" t="s">
        <v>235</v>
      </c>
      <c r="E238" s="267"/>
      <c r="G238" s="267"/>
      <c r="I238" s="267"/>
      <c r="J238" s="266"/>
      <c r="K238" s="331"/>
      <c r="L238" s="260"/>
    </row>
    <row r="239" spans="1:18" s="3" customFormat="1" ht="12.75">
      <c r="A239" s="127"/>
      <c r="B239" s="122" t="s">
        <v>232</v>
      </c>
      <c r="C239" s="3" t="s">
        <v>1</v>
      </c>
      <c r="E239" s="267">
        <f t="shared" si="15"/>
        <v>0</v>
      </c>
      <c r="F239" s="14">
        <v>10</v>
      </c>
      <c r="G239" s="267">
        <f t="shared" si="16"/>
        <v>0</v>
      </c>
      <c r="I239" s="267">
        <f t="shared" si="17"/>
        <v>0</v>
      </c>
      <c r="J239" s="266">
        <f t="shared" si="18"/>
        <v>10</v>
      </c>
      <c r="K239" s="334"/>
      <c r="L239" s="260">
        <f t="shared" si="19"/>
        <v>0</v>
      </c>
    </row>
    <row r="240" spans="1:18" s="3" customFormat="1" ht="12.75">
      <c r="A240" s="127"/>
      <c r="B240" s="46"/>
      <c r="C240" s="56"/>
      <c r="E240" s="267"/>
      <c r="G240" s="267"/>
      <c r="I240" s="267"/>
      <c r="J240" s="266"/>
      <c r="K240" s="331"/>
      <c r="L240" s="260"/>
    </row>
    <row r="241" spans="1:18" s="3" customFormat="1" ht="51.75" customHeight="1">
      <c r="A241" s="127">
        <v>5</v>
      </c>
      <c r="B241" s="177" t="s">
        <v>251</v>
      </c>
      <c r="C241" s="56"/>
      <c r="E241" s="267"/>
      <c r="G241" s="267"/>
      <c r="I241" s="267"/>
      <c r="J241" s="266"/>
      <c r="K241" s="331"/>
      <c r="L241" s="260"/>
    </row>
    <row r="242" spans="1:18" s="3" customFormat="1" ht="12.75">
      <c r="A242" s="127"/>
      <c r="B242" s="3" t="s">
        <v>205</v>
      </c>
      <c r="C242" s="3" t="s">
        <v>1</v>
      </c>
      <c r="D242" s="3">
        <v>2</v>
      </c>
      <c r="E242" s="267">
        <f t="shared" si="15"/>
        <v>0</v>
      </c>
      <c r="F242" s="3">
        <v>0</v>
      </c>
      <c r="G242" s="267">
        <f t="shared" si="16"/>
        <v>0</v>
      </c>
      <c r="I242" s="267">
        <f t="shared" si="17"/>
        <v>0</v>
      </c>
      <c r="J242" s="266">
        <f t="shared" si="18"/>
        <v>2</v>
      </c>
      <c r="K242" s="331"/>
      <c r="L242" s="260">
        <f t="shared" si="19"/>
        <v>0</v>
      </c>
    </row>
    <row r="243" spans="1:18" s="3" customFormat="1" ht="12.75">
      <c r="A243" s="127"/>
      <c r="B243" s="177" t="s">
        <v>37</v>
      </c>
      <c r="C243" s="181" t="s">
        <v>1</v>
      </c>
      <c r="D243" s="149">
        <v>2</v>
      </c>
      <c r="E243" s="267">
        <f t="shared" si="15"/>
        <v>0</v>
      </c>
      <c r="F243" s="149">
        <v>3</v>
      </c>
      <c r="G243" s="267">
        <f t="shared" si="16"/>
        <v>0</v>
      </c>
      <c r="H243" s="149"/>
      <c r="I243" s="267">
        <f t="shared" si="17"/>
        <v>0</v>
      </c>
      <c r="J243" s="266">
        <f t="shared" si="18"/>
        <v>5</v>
      </c>
      <c r="K243" s="353"/>
      <c r="L243" s="260">
        <f t="shared" si="19"/>
        <v>0</v>
      </c>
    </row>
    <row r="244" spans="1:18" s="3" customFormat="1" ht="12.75">
      <c r="A244" s="127"/>
      <c r="B244" s="177" t="s">
        <v>19</v>
      </c>
      <c r="C244" s="181" t="s">
        <v>1</v>
      </c>
      <c r="D244" s="149">
        <v>4</v>
      </c>
      <c r="E244" s="267">
        <f t="shared" si="15"/>
        <v>0</v>
      </c>
      <c r="F244" s="149">
        <v>0</v>
      </c>
      <c r="G244" s="267">
        <f t="shared" si="16"/>
        <v>0</v>
      </c>
      <c r="H244" s="149"/>
      <c r="I244" s="267">
        <f t="shared" si="17"/>
        <v>0</v>
      </c>
      <c r="J244" s="266">
        <f t="shared" si="18"/>
        <v>4</v>
      </c>
      <c r="K244" s="353"/>
      <c r="L244" s="260">
        <f t="shared" si="19"/>
        <v>0</v>
      </c>
    </row>
    <row r="245" spans="1:18" s="3" customFormat="1" ht="12.75">
      <c r="A245" s="127"/>
      <c r="B245" s="177" t="s">
        <v>88</v>
      </c>
      <c r="C245" s="181" t="s">
        <v>1</v>
      </c>
      <c r="D245" s="149">
        <v>2</v>
      </c>
      <c r="E245" s="267">
        <f t="shared" si="15"/>
        <v>0</v>
      </c>
      <c r="F245" s="149">
        <v>0</v>
      </c>
      <c r="G245" s="267">
        <f t="shared" si="16"/>
        <v>0</v>
      </c>
      <c r="H245" s="149"/>
      <c r="I245" s="267">
        <f t="shared" si="17"/>
        <v>0</v>
      </c>
      <c r="J245" s="266">
        <f t="shared" si="18"/>
        <v>2</v>
      </c>
      <c r="K245" s="353"/>
      <c r="L245" s="260">
        <f t="shared" si="19"/>
        <v>0</v>
      </c>
    </row>
    <row r="246" spans="1:18" s="3" customFormat="1" ht="12.75">
      <c r="A246" s="127"/>
      <c r="B246" s="46"/>
      <c r="C246" s="56"/>
      <c r="E246" s="267"/>
      <c r="G246" s="267"/>
      <c r="I246" s="267"/>
      <c r="J246" s="266"/>
      <c r="K246" s="331"/>
      <c r="L246" s="260"/>
      <c r="O246" s="55"/>
      <c r="P246" s="9"/>
      <c r="Q246" s="9"/>
      <c r="R246" s="9"/>
    </row>
    <row r="247" spans="1:18" s="3" customFormat="1" ht="38.25">
      <c r="A247" s="127">
        <v>6</v>
      </c>
      <c r="B247" s="46" t="s">
        <v>231</v>
      </c>
      <c r="C247" s="56" t="s">
        <v>30</v>
      </c>
      <c r="D247" s="3">
        <v>1</v>
      </c>
      <c r="E247" s="267">
        <f t="shared" si="15"/>
        <v>0</v>
      </c>
      <c r="F247" s="3">
        <v>1</v>
      </c>
      <c r="G247" s="267">
        <f t="shared" si="16"/>
        <v>0</v>
      </c>
      <c r="I247" s="267">
        <f t="shared" si="17"/>
        <v>0</v>
      </c>
      <c r="J247" s="266">
        <f t="shared" si="18"/>
        <v>2</v>
      </c>
      <c r="K247" s="331"/>
      <c r="L247" s="260">
        <f t="shared" si="19"/>
        <v>0</v>
      </c>
      <c r="O247" s="47"/>
      <c r="Q247" s="47"/>
      <c r="R247" s="47"/>
    </row>
    <row r="248" spans="1:18" s="3" customFormat="1" ht="12.75">
      <c r="A248" s="127"/>
      <c r="B248" s="46"/>
      <c r="C248" s="56"/>
      <c r="E248" s="267"/>
      <c r="G248" s="267"/>
      <c r="I248" s="267"/>
      <c r="J248" s="266"/>
      <c r="K248" s="331"/>
      <c r="L248" s="260"/>
      <c r="R248" s="9"/>
    </row>
    <row r="249" spans="1:18" s="3" customFormat="1" ht="117" customHeight="1">
      <c r="A249" s="133">
        <v>7</v>
      </c>
      <c r="B249" s="123" t="s">
        <v>234</v>
      </c>
      <c r="C249" s="124" t="s">
        <v>1</v>
      </c>
      <c r="D249" s="124">
        <v>1</v>
      </c>
      <c r="E249" s="267">
        <f t="shared" si="15"/>
        <v>0</v>
      </c>
      <c r="F249" s="124"/>
      <c r="G249" s="267">
        <f t="shared" si="16"/>
        <v>0</v>
      </c>
      <c r="H249" s="124"/>
      <c r="I249" s="267">
        <f t="shared" si="17"/>
        <v>0</v>
      </c>
      <c r="J249" s="266">
        <f t="shared" si="18"/>
        <v>1</v>
      </c>
      <c r="K249" s="334"/>
      <c r="L249" s="260">
        <f t="shared" si="19"/>
        <v>0</v>
      </c>
      <c r="R249" s="9"/>
    </row>
    <row r="250" spans="1:18" s="3" customFormat="1" ht="12.75">
      <c r="A250" s="127"/>
      <c r="B250" s="46"/>
      <c r="C250" s="56"/>
      <c r="E250" s="267"/>
      <c r="G250" s="267"/>
      <c r="I250" s="267"/>
      <c r="J250" s="266"/>
      <c r="K250" s="331"/>
      <c r="L250" s="260"/>
      <c r="R250" s="9"/>
    </row>
    <row r="251" spans="1:18" s="3" customFormat="1" ht="293.25">
      <c r="A251" s="144">
        <v>8</v>
      </c>
      <c r="B251" s="120" t="s">
        <v>253</v>
      </c>
      <c r="C251" s="124" t="s">
        <v>1</v>
      </c>
      <c r="D251" s="124">
        <v>1</v>
      </c>
      <c r="E251" s="267">
        <f t="shared" si="15"/>
        <v>0</v>
      </c>
      <c r="F251" s="124"/>
      <c r="G251" s="267">
        <f t="shared" si="16"/>
        <v>0</v>
      </c>
      <c r="H251" s="124"/>
      <c r="I251" s="267">
        <f t="shared" si="17"/>
        <v>0</v>
      </c>
      <c r="J251" s="266">
        <f t="shared" si="18"/>
        <v>1</v>
      </c>
      <c r="K251" s="334"/>
      <c r="L251" s="260">
        <f t="shared" si="19"/>
        <v>0</v>
      </c>
    </row>
    <row r="252" spans="1:18" s="3" customFormat="1" ht="12.75">
      <c r="A252" s="144"/>
      <c r="B252" s="120"/>
      <c r="C252" s="124"/>
      <c r="D252" s="124"/>
      <c r="E252" s="267"/>
      <c r="F252" s="124"/>
      <c r="G252" s="267"/>
      <c r="H252" s="124"/>
      <c r="I252" s="267"/>
      <c r="J252" s="266"/>
      <c r="K252" s="334"/>
      <c r="L252" s="260"/>
    </row>
    <row r="253" spans="1:18" s="3" customFormat="1" ht="12.75">
      <c r="A253" s="144"/>
      <c r="C253" s="124"/>
      <c r="D253" s="124"/>
      <c r="E253" s="267"/>
      <c r="F253" s="124"/>
      <c r="G253" s="267"/>
      <c r="H253" s="124"/>
      <c r="I253" s="267"/>
      <c r="J253" s="266"/>
      <c r="K253" s="334"/>
      <c r="L253" s="260"/>
    </row>
    <row r="254" spans="1:18" s="7" customFormat="1" ht="12.75">
      <c r="A254" s="6"/>
      <c r="C254" s="3"/>
      <c r="D254" s="3"/>
      <c r="E254" s="267"/>
      <c r="F254" s="3"/>
      <c r="G254" s="267"/>
      <c r="H254" s="3"/>
      <c r="I254" s="267"/>
      <c r="J254" s="266"/>
      <c r="K254" s="331"/>
      <c r="L254" s="260"/>
    </row>
    <row r="255" spans="1:18" s="7" customFormat="1" ht="13.5" thickBot="1">
      <c r="A255" s="268" t="str">
        <f>A5</f>
        <v>4/3.3</v>
      </c>
      <c r="B255" s="269" t="str">
        <f>B5</f>
        <v>METEORNA KANALIZACIJA</v>
      </c>
      <c r="C255" s="263" t="s">
        <v>9</v>
      </c>
      <c r="D255" s="263"/>
      <c r="E255" s="264">
        <f>SUM(E7:E254)</f>
        <v>0</v>
      </c>
      <c r="F255" s="263"/>
      <c r="G255" s="264">
        <f>SUM(G6:G254)</f>
        <v>0</v>
      </c>
      <c r="H255" s="263"/>
      <c r="I255" s="264">
        <f>SUM(I6:I254)</f>
        <v>0</v>
      </c>
      <c r="J255" s="270"/>
      <c r="K255" s="340"/>
      <c r="L255" s="264">
        <f>SUM(L9:L254)</f>
        <v>0</v>
      </c>
    </row>
    <row r="256" spans="1:18" ht="17.25" thickTop="1"/>
  </sheetData>
  <pageMargins left="0.74803149606299213" right="0.19685039370078741" top="0.98425196850393704" bottom="0.98425196850393704" header="0.51181102362204722" footer="0.31496062992125984"/>
  <pageSetup paperSize="9" scale="93" orientation="landscape" r:id="rId1"/>
  <headerFooter alignWithMargins="0">
    <oddHeader>&amp;L&amp;7BIRO ES d.o.o., Tržaška 51a, Ljubljana
Investitor/objekt: Občina Domžale  / Širitev zdravstvenega doma in gradnja garaže, Domžale
Vsebina: PZI - 4 NAČRT STROJNIŠTVA - 4/3 VODOVOD IN VERTIKALNA KANALIZACIJA; 4/4 MEDICINSKI PLINI</oddHeader>
    <oddFooter>&amp;C&amp;P/&amp;N&amp;R&amp;"Arial,Krepko"PZI</oddFooter>
  </headerFooter>
  <rowBreaks count="2" manualBreakCount="2">
    <brk id="120" max="16383" man="1"/>
    <brk id="22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Y208"/>
  <sheetViews>
    <sheetView showZeros="0" view="pageBreakPreview" topLeftCell="A23" zoomScale="80" zoomScaleNormal="120" zoomScaleSheetLayoutView="80" zoomScalePageLayoutView="110" workbookViewId="0">
      <selection activeCell="B18" sqref="B18"/>
    </sheetView>
  </sheetViews>
  <sheetFormatPr defaultColWidth="9.140625" defaultRowHeight="16.5"/>
  <cols>
    <col min="1" max="1" width="7.7109375" style="10" customWidth="1"/>
    <col min="2" max="2" width="50.7109375" style="11" customWidth="1"/>
    <col min="3" max="4" width="6.7109375" style="12" customWidth="1"/>
    <col min="5" max="5" width="9.7109375" style="12" customWidth="1"/>
    <col min="6" max="6" width="6.7109375" style="12" customWidth="1"/>
    <col min="7" max="7" width="10.7109375" style="12" customWidth="1"/>
    <col min="8" max="8" width="6.7109375" style="12" customWidth="1"/>
    <col min="9" max="9" width="9.7109375" style="12" customWidth="1"/>
    <col min="10" max="10" width="7.7109375" style="17" customWidth="1"/>
    <col min="11" max="11" width="9.7109375" style="351" customWidth="1"/>
    <col min="12" max="12" width="10.7109375" style="12" customWidth="1"/>
    <col min="13" max="16384" width="9.140625" style="12"/>
  </cols>
  <sheetData>
    <row r="1" spans="1:12">
      <c r="A1" s="261" t="s">
        <v>424</v>
      </c>
      <c r="B1" s="261" t="s">
        <v>425</v>
      </c>
      <c r="C1" s="261" t="s">
        <v>4</v>
      </c>
      <c r="D1" s="254" t="s">
        <v>426</v>
      </c>
      <c r="E1" s="255"/>
      <c r="F1" s="254" t="s">
        <v>427</v>
      </c>
      <c r="G1" s="255"/>
      <c r="H1" s="254" t="s">
        <v>428</v>
      </c>
      <c r="I1" s="255"/>
      <c r="J1" s="254" t="s">
        <v>429</v>
      </c>
      <c r="K1" s="325" t="s">
        <v>441</v>
      </c>
      <c r="L1" s="261" t="s">
        <v>430</v>
      </c>
    </row>
    <row r="2" spans="1:12">
      <c r="A2" s="261"/>
      <c r="B2" s="261"/>
      <c r="C2" s="261"/>
      <c r="D2" s="249" t="s">
        <v>431</v>
      </c>
      <c r="E2" s="249" t="s">
        <v>432</v>
      </c>
      <c r="F2" s="249" t="s">
        <v>431</v>
      </c>
      <c r="G2" s="249" t="s">
        <v>432</v>
      </c>
      <c r="H2" s="249" t="s">
        <v>431</v>
      </c>
      <c r="I2" s="249" t="s">
        <v>432</v>
      </c>
      <c r="J2" s="249" t="s">
        <v>431</v>
      </c>
      <c r="K2" s="325" t="s">
        <v>432</v>
      </c>
      <c r="L2" s="261" t="s">
        <v>432</v>
      </c>
    </row>
    <row r="3" spans="1:12">
      <c r="A3"/>
      <c r="B3"/>
      <c r="C3" s="139"/>
      <c r="D3" s="266"/>
      <c r="E3" s="267"/>
      <c r="F3" s="266"/>
      <c r="G3" s="267"/>
      <c r="H3" s="266"/>
      <c r="I3" s="267"/>
      <c r="J3" s="266"/>
      <c r="K3" s="345"/>
      <c r="L3" s="260"/>
    </row>
    <row r="4" spans="1:12" s="1" customFormat="1" ht="13.5">
      <c r="A4" s="4"/>
      <c r="B4" s="5"/>
      <c r="C4" s="274"/>
      <c r="D4" s="274"/>
      <c r="E4" s="267"/>
      <c r="F4" s="279"/>
      <c r="G4" s="267"/>
      <c r="H4" s="3"/>
      <c r="I4" s="267"/>
      <c r="J4" s="266"/>
      <c r="K4" s="349"/>
      <c r="L4" s="260"/>
    </row>
    <row r="5" spans="1:12" s="19" customFormat="1" ht="15">
      <c r="A5" s="37" t="s">
        <v>353</v>
      </c>
      <c r="B5" s="38" t="s">
        <v>78</v>
      </c>
      <c r="C5" s="265"/>
      <c r="D5" s="265"/>
      <c r="E5" s="267"/>
      <c r="F5" s="290"/>
      <c r="G5" s="267"/>
      <c r="H5" s="3"/>
      <c r="I5" s="267"/>
      <c r="J5" s="266"/>
      <c r="K5" s="331"/>
      <c r="L5" s="260"/>
    </row>
    <row r="6" spans="1:12" s="7" customFormat="1" ht="12.75">
      <c r="A6" s="6"/>
      <c r="C6" s="3"/>
      <c r="D6" s="3"/>
      <c r="E6" s="267"/>
      <c r="F6" s="47"/>
      <c r="G6" s="267"/>
      <c r="H6" s="3"/>
      <c r="I6" s="267"/>
      <c r="J6" s="266"/>
      <c r="K6" s="331"/>
      <c r="L6" s="260"/>
    </row>
    <row r="7" spans="1:12" s="3" customFormat="1" ht="12.75">
      <c r="A7" s="137" t="s">
        <v>354</v>
      </c>
      <c r="B7" s="166" t="s">
        <v>322</v>
      </c>
      <c r="C7" s="56"/>
      <c r="D7" s="56"/>
      <c r="E7" s="267"/>
      <c r="F7" s="47"/>
      <c r="G7" s="267"/>
      <c r="I7" s="267"/>
      <c r="J7" s="266"/>
      <c r="K7" s="331"/>
      <c r="L7" s="260"/>
    </row>
    <row r="8" spans="1:12" s="3" customFormat="1" ht="12.75">
      <c r="A8" s="127"/>
      <c r="B8" s="126"/>
      <c r="E8" s="267"/>
      <c r="G8" s="267"/>
      <c r="I8" s="267"/>
      <c r="J8" s="266"/>
      <c r="K8" s="331"/>
      <c r="L8" s="260"/>
    </row>
    <row r="9" spans="1:12" s="3" customFormat="1" ht="25.5">
      <c r="A9" s="127"/>
      <c r="B9" s="166" t="s">
        <v>106</v>
      </c>
      <c r="E9" s="267"/>
      <c r="G9" s="267"/>
      <c r="I9" s="267"/>
      <c r="J9" s="266"/>
      <c r="K9" s="331"/>
      <c r="L9" s="260"/>
    </row>
    <row r="10" spans="1:12" s="3" customFormat="1" ht="12.75">
      <c r="A10" s="127"/>
      <c r="B10" s="126"/>
      <c r="E10" s="267"/>
      <c r="G10" s="267"/>
      <c r="I10" s="267"/>
      <c r="J10" s="266"/>
      <c r="K10" s="331"/>
      <c r="L10" s="260"/>
    </row>
    <row r="11" spans="1:12" s="3" customFormat="1" ht="12.75">
      <c r="A11" s="144"/>
      <c r="B11" s="190" t="s">
        <v>323</v>
      </c>
      <c r="C11" s="165"/>
      <c r="D11" s="165"/>
      <c r="E11" s="267"/>
      <c r="F11" s="251"/>
      <c r="G11" s="267"/>
      <c r="I11" s="267"/>
      <c r="J11" s="266"/>
      <c r="K11" s="334"/>
      <c r="L11" s="260"/>
    </row>
    <row r="12" spans="1:12" s="3" customFormat="1" ht="38.25">
      <c r="A12" s="144"/>
      <c r="B12" s="174" t="s">
        <v>440</v>
      </c>
      <c r="C12" s="165"/>
      <c r="D12" s="165"/>
      <c r="E12" s="267"/>
      <c r="F12" s="251"/>
      <c r="G12" s="267"/>
      <c r="I12" s="267"/>
      <c r="J12" s="266"/>
      <c r="K12" s="334"/>
      <c r="L12" s="260"/>
    </row>
    <row r="13" spans="1:12" s="3" customFormat="1" ht="12.75">
      <c r="A13" s="144"/>
      <c r="B13" s="174"/>
      <c r="C13" s="165"/>
      <c r="D13" s="165"/>
      <c r="E13" s="267"/>
      <c r="F13" s="251"/>
      <c r="G13" s="267"/>
      <c r="I13" s="267"/>
      <c r="J13" s="266"/>
      <c r="K13" s="334"/>
      <c r="L13" s="260"/>
    </row>
    <row r="14" spans="1:12" s="3" customFormat="1" ht="25.5">
      <c r="A14" s="144"/>
      <c r="B14" s="174" t="s">
        <v>422</v>
      </c>
      <c r="C14" s="165"/>
      <c r="D14" s="165"/>
      <c r="E14" s="267"/>
      <c r="F14" s="251"/>
      <c r="G14" s="267"/>
      <c r="I14" s="267"/>
      <c r="J14" s="266"/>
      <c r="K14" s="334"/>
      <c r="L14" s="260"/>
    </row>
    <row r="15" spans="1:12" s="3" customFormat="1" ht="12.75">
      <c r="A15" s="144"/>
      <c r="B15" s="174"/>
      <c r="C15" s="165"/>
      <c r="D15" s="165"/>
      <c r="E15" s="267"/>
      <c r="F15" s="251"/>
      <c r="G15" s="267"/>
      <c r="I15" s="267"/>
      <c r="J15" s="266"/>
      <c r="K15" s="334"/>
      <c r="L15" s="260"/>
    </row>
    <row r="16" spans="1:12" s="3" customFormat="1" ht="38.25">
      <c r="A16" s="175" t="s">
        <v>6</v>
      </c>
      <c r="B16" s="358" t="s">
        <v>324</v>
      </c>
      <c r="C16" s="173" t="s">
        <v>30</v>
      </c>
      <c r="D16" s="173"/>
      <c r="E16" s="267"/>
      <c r="F16" s="359">
        <v>1</v>
      </c>
      <c r="G16" s="267"/>
      <c r="I16" s="267"/>
      <c r="J16" s="266">
        <f t="shared" ref="J16" si="0">D16+F16+H16</f>
        <v>1</v>
      </c>
      <c r="K16" s="334"/>
      <c r="L16" s="260">
        <f t="shared" ref="L16" si="1">K16*J16</f>
        <v>0</v>
      </c>
    </row>
    <row r="17" spans="1:25" s="3" customFormat="1" ht="76.5">
      <c r="A17" s="175"/>
      <c r="B17" s="182" t="s">
        <v>328</v>
      </c>
      <c r="C17" s="173"/>
      <c r="D17" s="173"/>
      <c r="E17" s="267"/>
      <c r="F17" s="252"/>
      <c r="G17" s="267"/>
      <c r="I17" s="267"/>
      <c r="J17" s="266"/>
      <c r="K17" s="334"/>
      <c r="L17" s="260"/>
    </row>
    <row r="18" spans="1:25" s="192" customFormat="1" ht="156" customHeight="1">
      <c r="A18" s="191"/>
      <c r="B18" s="360" t="s">
        <v>325</v>
      </c>
      <c r="C18" s="191"/>
      <c r="D18" s="191"/>
      <c r="E18" s="267"/>
      <c r="F18" s="191"/>
      <c r="G18" s="267"/>
      <c r="I18" s="267"/>
      <c r="J18" s="266"/>
      <c r="K18" s="350"/>
      <c r="L18" s="260"/>
    </row>
    <row r="19" spans="1:25" s="3" customFormat="1" ht="12.75">
      <c r="A19" s="175"/>
      <c r="B19" s="170" t="s">
        <v>326</v>
      </c>
      <c r="C19" s="173"/>
      <c r="D19" s="173"/>
      <c r="E19" s="267"/>
      <c r="F19" s="252"/>
      <c r="G19" s="267"/>
      <c r="I19" s="267"/>
      <c r="J19" s="266"/>
      <c r="K19" s="334"/>
      <c r="L19" s="260"/>
    </row>
    <row r="20" spans="1:25" s="3" customFormat="1" ht="12.75" customHeight="1">
      <c r="A20" s="175"/>
      <c r="B20" s="170" t="s">
        <v>327</v>
      </c>
      <c r="C20" s="173"/>
      <c r="D20" s="173"/>
      <c r="E20" s="267"/>
      <c r="F20" s="252"/>
      <c r="G20" s="267"/>
      <c r="I20" s="267"/>
      <c r="J20" s="266"/>
      <c r="K20" s="334"/>
      <c r="L20" s="260"/>
    </row>
    <row r="21" spans="1:25" s="3" customFormat="1" ht="25.5">
      <c r="A21" s="127"/>
      <c r="B21" s="166" t="s">
        <v>106</v>
      </c>
      <c r="C21" s="50"/>
      <c r="D21" s="50"/>
      <c r="E21" s="267"/>
      <c r="F21" s="50"/>
      <c r="G21" s="267"/>
      <c r="I21" s="267"/>
      <c r="J21" s="266"/>
      <c r="K21" s="346"/>
      <c r="L21" s="260"/>
    </row>
    <row r="22" spans="1:25" s="3" customFormat="1" ht="12.75">
      <c r="A22" s="127"/>
      <c r="B22" s="142"/>
      <c r="C22" s="50"/>
      <c r="D22" s="50"/>
      <c r="E22" s="267"/>
      <c r="F22" s="50"/>
      <c r="G22" s="267"/>
      <c r="I22" s="267"/>
      <c r="J22" s="266"/>
      <c r="K22" s="346"/>
      <c r="L22" s="260"/>
    </row>
    <row r="23" spans="1:25" s="3" customFormat="1" ht="91.5" customHeight="1">
      <c r="A23" s="144">
        <v>1</v>
      </c>
      <c r="B23" s="174" t="s">
        <v>303</v>
      </c>
      <c r="C23" s="165"/>
      <c r="D23" s="165"/>
      <c r="E23" s="267"/>
      <c r="F23" s="251"/>
      <c r="G23" s="267"/>
      <c r="I23" s="267"/>
      <c r="J23" s="266"/>
      <c r="K23" s="334"/>
      <c r="L23" s="260"/>
      <c r="O23" s="155"/>
      <c r="T23" s="186"/>
      <c r="U23" s="187"/>
      <c r="V23" s="188"/>
      <c r="W23" s="188"/>
      <c r="X23" s="188"/>
      <c r="Y23" s="189"/>
    </row>
    <row r="24" spans="1:25" s="3" customFormat="1" ht="12.75">
      <c r="A24" s="144"/>
      <c r="B24" s="14" t="s">
        <v>304</v>
      </c>
      <c r="C24" s="165" t="s">
        <v>3</v>
      </c>
      <c r="D24" s="165"/>
      <c r="E24" s="267">
        <f t="shared" ref="E24:E47" si="2">D24*K24</f>
        <v>0</v>
      </c>
      <c r="F24" s="251">
        <v>115</v>
      </c>
      <c r="G24" s="267"/>
      <c r="I24" s="267">
        <f t="shared" ref="I24:I47" si="3">H24*K24</f>
        <v>0</v>
      </c>
      <c r="J24" s="266">
        <f t="shared" ref="J24:J48" si="4">D24+F24+H24</f>
        <v>115</v>
      </c>
      <c r="K24" s="334"/>
      <c r="L24" s="260">
        <f t="shared" ref="L24:L47" si="5">K24*J24</f>
        <v>0</v>
      </c>
      <c r="N24" s="154"/>
      <c r="T24" s="186"/>
      <c r="U24" s="187"/>
      <c r="V24" s="188"/>
      <c r="W24" s="188"/>
      <c r="X24" s="188"/>
      <c r="Y24" s="189"/>
    </row>
    <row r="25" spans="1:25" s="3" customFormat="1" ht="12.75">
      <c r="A25" s="144"/>
      <c r="B25" s="14" t="s">
        <v>305</v>
      </c>
      <c r="C25" s="165" t="s">
        <v>3</v>
      </c>
      <c r="D25" s="165"/>
      <c r="E25" s="267">
        <f t="shared" si="2"/>
        <v>0</v>
      </c>
      <c r="F25" s="251">
        <v>45</v>
      </c>
      <c r="G25" s="267">
        <f t="shared" ref="G25:G47" si="6">F25*K25</f>
        <v>0</v>
      </c>
      <c r="I25" s="267">
        <f t="shared" si="3"/>
        <v>0</v>
      </c>
      <c r="J25" s="266">
        <f t="shared" si="4"/>
        <v>45</v>
      </c>
      <c r="K25" s="334"/>
      <c r="L25" s="260">
        <f t="shared" si="5"/>
        <v>0</v>
      </c>
      <c r="N25" s="154"/>
      <c r="T25" s="186"/>
      <c r="U25" s="187"/>
      <c r="V25" s="188"/>
      <c r="W25" s="188"/>
      <c r="X25" s="188"/>
      <c r="Y25" s="189"/>
    </row>
    <row r="26" spans="1:25" s="3" customFormat="1" ht="12.75">
      <c r="A26" s="144"/>
      <c r="B26" s="14" t="s">
        <v>306</v>
      </c>
      <c r="C26" s="165" t="s">
        <v>3</v>
      </c>
      <c r="D26" s="165"/>
      <c r="E26" s="267">
        <f t="shared" si="2"/>
        <v>0</v>
      </c>
      <c r="F26" s="251">
        <v>110</v>
      </c>
      <c r="G26" s="267">
        <f t="shared" si="6"/>
        <v>0</v>
      </c>
      <c r="I26" s="267">
        <f t="shared" si="3"/>
        <v>0</v>
      </c>
      <c r="J26" s="266">
        <f t="shared" si="4"/>
        <v>110</v>
      </c>
      <c r="K26" s="334"/>
      <c r="L26" s="260">
        <f t="shared" si="5"/>
        <v>0</v>
      </c>
      <c r="N26" s="154"/>
      <c r="T26" s="186"/>
      <c r="U26" s="187"/>
      <c r="V26" s="188"/>
      <c r="W26" s="188"/>
      <c r="X26" s="188"/>
      <c r="Y26" s="189"/>
    </row>
    <row r="27" spans="1:25" s="3" customFormat="1" ht="12.75">
      <c r="A27" s="144"/>
      <c r="B27" s="14" t="s">
        <v>307</v>
      </c>
      <c r="C27" s="165" t="s">
        <v>3</v>
      </c>
      <c r="D27" s="165"/>
      <c r="E27" s="267">
        <f t="shared" si="2"/>
        <v>0</v>
      </c>
      <c r="F27" s="251">
        <v>50</v>
      </c>
      <c r="G27" s="267">
        <f t="shared" si="6"/>
        <v>0</v>
      </c>
      <c r="I27" s="267">
        <f t="shared" si="3"/>
        <v>0</v>
      </c>
      <c r="J27" s="266">
        <f t="shared" si="4"/>
        <v>50</v>
      </c>
      <c r="K27" s="334"/>
      <c r="L27" s="260">
        <f t="shared" si="5"/>
        <v>0</v>
      </c>
      <c r="N27" s="154"/>
      <c r="T27" s="186"/>
      <c r="U27" s="187"/>
      <c r="V27" s="188"/>
      <c r="W27" s="188"/>
      <c r="X27" s="188"/>
      <c r="Y27" s="189"/>
    </row>
    <row r="28" spans="1:25" s="3" customFormat="1" ht="12.75">
      <c r="A28" s="171"/>
      <c r="B28" s="185"/>
      <c r="C28" s="179"/>
      <c r="D28" s="179"/>
      <c r="E28" s="267"/>
      <c r="F28" s="184"/>
      <c r="G28" s="267"/>
      <c r="I28" s="267"/>
      <c r="J28" s="266"/>
      <c r="K28" s="334"/>
      <c r="L28" s="260"/>
      <c r="T28" s="186"/>
      <c r="U28" s="187"/>
      <c r="V28" s="188"/>
      <c r="W28" s="188"/>
      <c r="X28" s="188"/>
      <c r="Y28" s="189"/>
    </row>
    <row r="29" spans="1:25" s="3" customFormat="1" ht="344.25">
      <c r="A29" s="171" t="s">
        <v>301</v>
      </c>
      <c r="B29" s="120" t="s">
        <v>315</v>
      </c>
      <c r="C29" s="172"/>
      <c r="D29" s="172"/>
      <c r="E29" s="267"/>
      <c r="F29" s="178"/>
      <c r="G29" s="267"/>
      <c r="I29" s="267"/>
      <c r="J29" s="266"/>
      <c r="K29" s="334"/>
      <c r="L29" s="260"/>
      <c r="T29" s="47"/>
    </row>
    <row r="30" spans="1:25" s="3" customFormat="1" ht="12.75">
      <c r="A30" s="171"/>
      <c r="B30" s="182" t="s">
        <v>316</v>
      </c>
      <c r="C30" s="172"/>
      <c r="D30" s="172"/>
      <c r="E30" s="267"/>
      <c r="F30" s="178"/>
      <c r="G30" s="267"/>
      <c r="I30" s="267"/>
      <c r="J30" s="266"/>
      <c r="K30" s="334"/>
      <c r="L30" s="260"/>
    </row>
    <row r="31" spans="1:25" s="3" customFormat="1" ht="25.5">
      <c r="A31" s="144"/>
      <c r="B31" s="182" t="s">
        <v>317</v>
      </c>
      <c r="C31" s="172" t="s">
        <v>30</v>
      </c>
      <c r="D31" s="172"/>
      <c r="E31" s="267">
        <f t="shared" si="2"/>
        <v>0</v>
      </c>
      <c r="F31" s="178">
        <v>2</v>
      </c>
      <c r="G31" s="267">
        <f t="shared" si="6"/>
        <v>0</v>
      </c>
      <c r="I31" s="267">
        <f t="shared" si="3"/>
        <v>0</v>
      </c>
      <c r="J31" s="266">
        <f t="shared" si="4"/>
        <v>2</v>
      </c>
      <c r="K31" s="334"/>
      <c r="L31" s="260">
        <f t="shared" si="5"/>
        <v>0</v>
      </c>
    </row>
    <row r="32" spans="1:25" s="3" customFormat="1" ht="12.75">
      <c r="A32" s="144"/>
      <c r="B32" s="120"/>
      <c r="C32" s="172"/>
      <c r="D32" s="172"/>
      <c r="E32" s="267"/>
      <c r="F32" s="178"/>
      <c r="G32" s="267"/>
      <c r="I32" s="267"/>
      <c r="J32" s="266"/>
      <c r="K32" s="334"/>
      <c r="L32" s="260"/>
    </row>
    <row r="33" spans="1:14" s="3" customFormat="1" ht="197.25" customHeight="1">
      <c r="A33" s="144">
        <v>3</v>
      </c>
      <c r="B33" s="183" t="s">
        <v>319</v>
      </c>
      <c r="C33" s="179"/>
      <c r="D33" s="179"/>
      <c r="E33" s="267"/>
      <c r="F33" s="184"/>
      <c r="G33" s="267"/>
      <c r="I33" s="267"/>
      <c r="J33" s="266"/>
      <c r="K33" s="334"/>
      <c r="L33" s="260"/>
    </row>
    <row r="34" spans="1:14" s="3" customFormat="1" ht="25.5">
      <c r="A34" s="144"/>
      <c r="B34" s="185" t="s">
        <v>318</v>
      </c>
      <c r="C34" s="179" t="s">
        <v>1</v>
      </c>
      <c r="D34" s="179"/>
      <c r="E34" s="267">
        <f t="shared" si="2"/>
        <v>0</v>
      </c>
      <c r="F34" s="184">
        <v>3</v>
      </c>
      <c r="G34" s="267">
        <f t="shared" si="6"/>
        <v>0</v>
      </c>
      <c r="I34" s="267">
        <f t="shared" si="3"/>
        <v>0</v>
      </c>
      <c r="J34" s="266">
        <f t="shared" si="4"/>
        <v>3</v>
      </c>
      <c r="K34" s="334"/>
      <c r="L34" s="260">
        <f t="shared" si="5"/>
        <v>0</v>
      </c>
    </row>
    <row r="35" spans="1:14" s="3" customFormat="1" ht="12.75">
      <c r="A35" s="144"/>
      <c r="B35" s="120"/>
      <c r="C35" s="172"/>
      <c r="D35" s="172"/>
      <c r="E35" s="267"/>
      <c r="F35" s="178"/>
      <c r="G35" s="267"/>
      <c r="I35" s="267"/>
      <c r="J35" s="266"/>
      <c r="K35" s="334"/>
      <c r="L35" s="260"/>
    </row>
    <row r="36" spans="1:14" s="3" customFormat="1" ht="102">
      <c r="A36" s="144">
        <v>4</v>
      </c>
      <c r="B36" s="174" t="s">
        <v>320</v>
      </c>
      <c r="C36" s="165"/>
      <c r="D36" s="165"/>
      <c r="E36" s="267"/>
      <c r="F36" s="251"/>
      <c r="G36" s="267"/>
      <c r="I36" s="267"/>
      <c r="J36" s="266"/>
      <c r="K36" s="334"/>
      <c r="L36" s="260"/>
    </row>
    <row r="37" spans="1:14" s="3" customFormat="1" ht="12.75">
      <c r="A37" s="144"/>
      <c r="B37" s="174" t="s">
        <v>308</v>
      </c>
      <c r="C37" s="165" t="s">
        <v>1</v>
      </c>
      <c r="D37" s="165"/>
      <c r="E37" s="267">
        <f t="shared" si="2"/>
        <v>0</v>
      </c>
      <c r="F37" s="251">
        <v>21</v>
      </c>
      <c r="G37" s="267">
        <f t="shared" si="6"/>
        <v>0</v>
      </c>
      <c r="I37" s="267">
        <f t="shared" si="3"/>
        <v>0</v>
      </c>
      <c r="J37" s="266">
        <f t="shared" si="4"/>
        <v>21</v>
      </c>
      <c r="K37" s="334"/>
      <c r="L37" s="260">
        <f t="shared" si="5"/>
        <v>0</v>
      </c>
    </row>
    <row r="38" spans="1:14" s="3" customFormat="1" ht="12.75">
      <c r="A38" s="144"/>
      <c r="B38" s="174"/>
      <c r="C38" s="165"/>
      <c r="D38" s="165"/>
      <c r="E38" s="267"/>
      <c r="F38" s="251"/>
      <c r="G38" s="267"/>
      <c r="I38" s="267"/>
      <c r="J38" s="266"/>
      <c r="K38" s="334"/>
      <c r="L38" s="260"/>
    </row>
    <row r="39" spans="1:14" s="3" customFormat="1" ht="12.75">
      <c r="A39" s="144">
        <v>5</v>
      </c>
      <c r="B39" s="174" t="s">
        <v>309</v>
      </c>
      <c r="C39" s="165" t="s">
        <v>30</v>
      </c>
      <c r="D39" s="165"/>
      <c r="E39" s="267">
        <f t="shared" si="2"/>
        <v>0</v>
      </c>
      <c r="F39" s="251">
        <v>1</v>
      </c>
      <c r="G39" s="267">
        <f t="shared" si="6"/>
        <v>0</v>
      </c>
      <c r="I39" s="267">
        <f t="shared" si="3"/>
        <v>0</v>
      </c>
      <c r="J39" s="266">
        <f t="shared" si="4"/>
        <v>1</v>
      </c>
      <c r="K39" s="334"/>
      <c r="L39" s="260">
        <f t="shared" si="5"/>
        <v>0</v>
      </c>
      <c r="N39" s="156"/>
    </row>
    <row r="40" spans="1:14" s="3" customFormat="1" ht="12.75">
      <c r="A40" s="144"/>
      <c r="B40" s="174"/>
      <c r="C40" s="165"/>
      <c r="D40" s="165"/>
      <c r="E40" s="267"/>
      <c r="F40" s="251"/>
      <c r="G40" s="267"/>
      <c r="I40" s="267"/>
      <c r="J40" s="266"/>
      <c r="K40" s="334"/>
      <c r="L40" s="260"/>
    </row>
    <row r="41" spans="1:14" s="3" customFormat="1" ht="51">
      <c r="A41" s="144">
        <v>6</v>
      </c>
      <c r="B41" s="174" t="s">
        <v>310</v>
      </c>
      <c r="C41" s="165" t="s">
        <v>30</v>
      </c>
      <c r="D41" s="165"/>
      <c r="E41" s="267">
        <f t="shared" si="2"/>
        <v>0</v>
      </c>
      <c r="F41" s="251">
        <v>1</v>
      </c>
      <c r="G41" s="267">
        <f t="shared" si="6"/>
        <v>0</v>
      </c>
      <c r="I41" s="267">
        <f t="shared" si="3"/>
        <v>0</v>
      </c>
      <c r="J41" s="266">
        <f t="shared" si="4"/>
        <v>1</v>
      </c>
      <c r="K41" s="334"/>
      <c r="L41" s="260">
        <f t="shared" si="5"/>
        <v>0</v>
      </c>
    </row>
    <row r="42" spans="1:14" s="3" customFormat="1" ht="12.75">
      <c r="A42" s="144"/>
      <c r="B42" s="174"/>
      <c r="C42" s="165"/>
      <c r="D42" s="165"/>
      <c r="E42" s="267"/>
      <c r="F42" s="251"/>
      <c r="G42" s="267"/>
      <c r="I42" s="267"/>
      <c r="J42" s="266"/>
      <c r="K42" s="334"/>
      <c r="L42" s="260"/>
    </row>
    <row r="43" spans="1:14" s="3" customFormat="1" ht="38.25">
      <c r="A43" s="144">
        <v>7</v>
      </c>
      <c r="B43" s="174" t="s">
        <v>311</v>
      </c>
      <c r="C43" s="165" t="s">
        <v>30</v>
      </c>
      <c r="D43" s="165"/>
      <c r="E43" s="267">
        <f t="shared" si="2"/>
        <v>0</v>
      </c>
      <c r="F43" s="251">
        <v>1</v>
      </c>
      <c r="G43" s="267">
        <f t="shared" si="6"/>
        <v>0</v>
      </c>
      <c r="I43" s="267">
        <f t="shared" si="3"/>
        <v>0</v>
      </c>
      <c r="J43" s="266">
        <f t="shared" si="4"/>
        <v>1</v>
      </c>
      <c r="K43" s="334"/>
      <c r="L43" s="260">
        <f t="shared" si="5"/>
        <v>0</v>
      </c>
    </row>
    <row r="44" spans="1:14" s="3" customFormat="1" ht="12.75">
      <c r="A44" s="144"/>
      <c r="B44" s="167"/>
      <c r="C44" s="165"/>
      <c r="D44" s="165"/>
      <c r="E44" s="267"/>
      <c r="F44" s="251"/>
      <c r="G44" s="267"/>
      <c r="I44" s="267"/>
      <c r="J44" s="266"/>
      <c r="K44" s="334"/>
      <c r="L44" s="260"/>
    </row>
    <row r="45" spans="1:14" s="3" customFormat="1" ht="102">
      <c r="A45" s="144">
        <v>8</v>
      </c>
      <c r="B45" s="174" t="s">
        <v>321</v>
      </c>
      <c r="C45" s="165"/>
      <c r="D45" s="165"/>
      <c r="E45" s="267"/>
      <c r="F45" s="251"/>
      <c r="G45" s="267"/>
      <c r="I45" s="267"/>
      <c r="J45" s="266"/>
      <c r="K45" s="334"/>
      <c r="L45" s="260"/>
    </row>
    <row r="46" spans="1:14" s="3" customFormat="1" ht="12.75">
      <c r="A46" s="144"/>
      <c r="B46" s="14" t="s">
        <v>306</v>
      </c>
      <c r="C46" s="165" t="s">
        <v>1</v>
      </c>
      <c r="D46" s="165"/>
      <c r="E46" s="267">
        <f t="shared" si="2"/>
        <v>0</v>
      </c>
      <c r="F46" s="251">
        <v>1</v>
      </c>
      <c r="G46" s="267">
        <f t="shared" si="6"/>
        <v>0</v>
      </c>
      <c r="I46" s="267">
        <f t="shared" si="3"/>
        <v>0</v>
      </c>
      <c r="J46" s="266">
        <f t="shared" si="4"/>
        <v>1</v>
      </c>
      <c r="K46" s="334"/>
      <c r="L46" s="260">
        <f t="shared" si="5"/>
        <v>0</v>
      </c>
    </row>
    <row r="47" spans="1:14" s="3" customFormat="1" ht="12.75">
      <c r="A47" s="144"/>
      <c r="B47" s="14" t="s">
        <v>307</v>
      </c>
      <c r="C47" s="165" t="s">
        <v>1</v>
      </c>
      <c r="D47" s="165"/>
      <c r="E47" s="267">
        <f t="shared" si="2"/>
        <v>0</v>
      </c>
      <c r="F47" s="251">
        <v>2</v>
      </c>
      <c r="G47" s="267">
        <f t="shared" si="6"/>
        <v>0</v>
      </c>
      <c r="I47" s="267">
        <f t="shared" si="3"/>
        <v>0</v>
      </c>
      <c r="J47" s="266">
        <f t="shared" si="4"/>
        <v>2</v>
      </c>
      <c r="K47" s="334"/>
      <c r="L47" s="260">
        <f t="shared" si="5"/>
        <v>0</v>
      </c>
    </row>
    <row r="48" spans="1:14" s="7" customFormat="1" ht="12.75">
      <c r="A48" s="6"/>
      <c r="C48" s="3"/>
      <c r="D48" s="3"/>
      <c r="E48" s="267"/>
      <c r="F48" s="47"/>
      <c r="G48" s="267"/>
      <c r="H48" s="3"/>
      <c r="I48" s="267"/>
      <c r="J48" s="266">
        <f t="shared" si="4"/>
        <v>0</v>
      </c>
      <c r="K48" s="331"/>
      <c r="L48" s="260"/>
    </row>
    <row r="49" spans="1:12" s="7" customFormat="1" ht="13.5" thickBot="1">
      <c r="A49" s="268" t="str">
        <f>A5</f>
        <v>4/4.1</v>
      </c>
      <c r="B49" s="269" t="str">
        <f>B5</f>
        <v>MEDICINSKI PLINI</v>
      </c>
      <c r="C49" s="263" t="s">
        <v>9</v>
      </c>
      <c r="D49" s="263"/>
      <c r="E49" s="264">
        <f>SUM(E6:E48)</f>
        <v>0</v>
      </c>
      <c r="F49" s="263"/>
      <c r="G49" s="264">
        <f>SUM(G6:G48)</f>
        <v>0</v>
      </c>
      <c r="H49" s="271"/>
      <c r="I49" s="262">
        <f>SUM(I6:I48)</f>
        <v>0</v>
      </c>
      <c r="J49" s="270"/>
      <c r="K49" s="340"/>
      <c r="L49" s="264">
        <f>SUM(L10:L48)</f>
        <v>0</v>
      </c>
    </row>
    <row r="50" spans="1:12" ht="17.25" thickTop="1"/>
    <row r="83" ht="11.25" customHeight="1"/>
    <row r="177" spans="11:11">
      <c r="K177" s="352"/>
    </row>
    <row r="203" spans="6:6">
      <c r="F203" s="324">
        <v>360</v>
      </c>
    </row>
    <row r="204" spans="6:6">
      <c r="F204" s="324">
        <v>30</v>
      </c>
    </row>
    <row r="205" spans="6:6">
      <c r="F205" s="324">
        <v>70</v>
      </c>
    </row>
    <row r="206" spans="6:6">
      <c r="F206" s="324">
        <v>250</v>
      </c>
    </row>
    <row r="207" spans="6:6">
      <c r="F207" s="324">
        <v>145</v>
      </c>
    </row>
    <row r="208" spans="6:6">
      <c r="F208" s="324">
        <v>170</v>
      </c>
    </row>
  </sheetData>
  <pageMargins left="0.74803149606299213" right="0.19685039370078741" top="0.98425196850393704" bottom="0.98425196850393704" header="0.51181102362204722" footer="0.31496062992125984"/>
  <pageSetup paperSize="9" scale="93" orientation="landscape" r:id="rId1"/>
  <headerFooter alignWithMargins="0">
    <oddHeader>&amp;L&amp;7BIRO ES d.o.o., Tržaška 51a, Ljubljana
Investitor/objekt: Občina Domžale  / Širitev zdravstvenega doma in gradnja garaže, Domžale
Vsebina: PZI - 4 NAČRT STROJNIŠTVA - 4/3 VODOVOD IN VERTIKALNA KANALIZACIJA; 4/4 MEDICINSKI PLINI</oddHeader>
    <oddFooter>&amp;C&amp;P/&amp;N&amp;R&amp;"Arial,Krepko"PZI</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209"/>
  <sheetViews>
    <sheetView showZeros="0" view="pageBreakPreview" zoomScale="70" zoomScaleNormal="120" zoomScaleSheetLayoutView="70" zoomScalePageLayoutView="110" workbookViewId="0">
      <selection activeCell="F17" sqref="F17"/>
    </sheetView>
  </sheetViews>
  <sheetFormatPr defaultColWidth="9.140625" defaultRowHeight="16.5"/>
  <cols>
    <col min="1" max="1" width="7.7109375" style="10" customWidth="1"/>
    <col min="2" max="2" width="50.7109375" style="11" customWidth="1"/>
    <col min="3" max="4" width="6.7109375" style="12" customWidth="1"/>
    <col min="5" max="5" width="9.7109375" style="12" customWidth="1"/>
    <col min="6" max="6" width="6.7109375" style="12" customWidth="1"/>
    <col min="7" max="7" width="10.7109375" style="17" customWidth="1"/>
    <col min="8" max="8" width="6.7109375" style="17" customWidth="1"/>
    <col min="9" max="9" width="9.7109375" style="17" customWidth="1"/>
    <col min="10" max="10" width="7.7109375" style="13" customWidth="1"/>
    <col min="11" max="11" width="9.7109375" style="344" customWidth="1"/>
    <col min="12" max="12" width="10.7109375" style="12" customWidth="1"/>
    <col min="13" max="13" width="9.5703125" style="12" bestFit="1" customWidth="1"/>
    <col min="14" max="16384" width="9.140625" style="12"/>
  </cols>
  <sheetData>
    <row r="1" spans="1:22">
      <c r="A1" s="261" t="s">
        <v>424</v>
      </c>
      <c r="B1" s="261" t="s">
        <v>425</v>
      </c>
      <c r="C1" s="261" t="s">
        <v>4</v>
      </c>
      <c r="D1" s="254" t="s">
        <v>426</v>
      </c>
      <c r="E1" s="255"/>
      <c r="F1" s="254" t="s">
        <v>427</v>
      </c>
      <c r="G1" s="255"/>
      <c r="H1" s="254" t="s">
        <v>428</v>
      </c>
      <c r="I1" s="255"/>
      <c r="J1" s="254" t="s">
        <v>429</v>
      </c>
      <c r="K1" s="325" t="s">
        <v>441</v>
      </c>
      <c r="L1" s="261" t="s">
        <v>430</v>
      </c>
    </row>
    <row r="2" spans="1:22">
      <c r="A2" s="261"/>
      <c r="B2" s="261"/>
      <c r="C2" s="261"/>
      <c r="D2" s="249" t="s">
        <v>431</v>
      </c>
      <c r="E2" s="249" t="s">
        <v>432</v>
      </c>
      <c r="F2" s="249" t="s">
        <v>431</v>
      </c>
      <c r="G2" s="249" t="s">
        <v>432</v>
      </c>
      <c r="H2" s="249" t="s">
        <v>431</v>
      </c>
      <c r="I2" s="249" t="s">
        <v>432</v>
      </c>
      <c r="J2" s="249" t="s">
        <v>431</v>
      </c>
      <c r="K2" s="325" t="s">
        <v>432</v>
      </c>
      <c r="L2" s="261" t="s">
        <v>432</v>
      </c>
    </row>
    <row r="3" spans="1:22">
      <c r="A3"/>
      <c r="B3"/>
      <c r="C3" s="139"/>
      <c r="D3" s="266"/>
      <c r="E3" s="267"/>
      <c r="F3" s="266"/>
      <c r="G3" s="267"/>
      <c r="H3" s="266"/>
      <c r="I3" s="267"/>
      <c r="J3" s="266"/>
      <c r="K3" s="345"/>
      <c r="L3" s="260"/>
    </row>
    <row r="4" spans="1:22" s="1" customFormat="1" ht="13.5">
      <c r="A4" s="4"/>
      <c r="B4" s="5"/>
      <c r="C4" s="274"/>
      <c r="D4" s="274"/>
      <c r="E4" s="267"/>
      <c r="F4" s="279"/>
      <c r="G4" s="267"/>
      <c r="H4" s="280"/>
      <c r="I4" s="267"/>
      <c r="J4" s="266"/>
      <c r="K4" s="331"/>
      <c r="L4" s="260"/>
    </row>
    <row r="5" spans="1:22" s="27" customFormat="1" ht="30" customHeight="1">
      <c r="A5" s="197" t="s">
        <v>355</v>
      </c>
      <c r="B5" s="198" t="s">
        <v>356</v>
      </c>
      <c r="C5" s="281"/>
      <c r="D5" s="281"/>
      <c r="E5" s="267"/>
      <c r="F5" s="282"/>
      <c r="G5" s="267"/>
      <c r="H5" s="283"/>
      <c r="I5" s="267"/>
      <c r="J5" s="266"/>
      <c r="K5" s="332"/>
      <c r="L5" s="260"/>
      <c r="N5" s="49"/>
      <c r="O5" s="28"/>
      <c r="P5" s="28"/>
      <c r="Q5" s="29"/>
      <c r="R5" s="28"/>
      <c r="S5" s="28"/>
      <c r="T5" s="28"/>
      <c r="V5" s="24"/>
    </row>
    <row r="6" spans="1:22" s="2" customFormat="1" ht="12.75" customHeight="1">
      <c r="A6" s="153"/>
      <c r="C6" s="202"/>
      <c r="D6" s="202"/>
      <c r="E6" s="267"/>
      <c r="F6" s="276"/>
      <c r="G6" s="267"/>
      <c r="H6" s="277"/>
      <c r="I6" s="267"/>
      <c r="J6" s="266"/>
      <c r="K6" s="332"/>
      <c r="L6" s="260"/>
      <c r="N6" s="199"/>
      <c r="O6" s="22"/>
      <c r="P6" s="22"/>
      <c r="Q6" s="55"/>
      <c r="R6" s="22"/>
      <c r="S6" s="22"/>
      <c r="T6" s="30"/>
      <c r="U6" s="24"/>
    </row>
    <row r="7" spans="1:22" s="3" customFormat="1" ht="12.75">
      <c r="A7" s="127">
        <v>1</v>
      </c>
      <c r="B7" s="50" t="s">
        <v>16</v>
      </c>
      <c r="C7" s="3" t="s">
        <v>1</v>
      </c>
      <c r="E7" s="267">
        <f t="shared" ref="E7:E19" si="0">D7*K7</f>
        <v>0</v>
      </c>
      <c r="F7" s="47"/>
      <c r="G7" s="267">
        <f t="shared" ref="G7:G19" si="1">F7*K7</f>
        <v>0</v>
      </c>
      <c r="H7" s="47">
        <v>1</v>
      </c>
      <c r="I7" s="267">
        <f t="shared" ref="I7:I21" si="2">H7*K7</f>
        <v>0</v>
      </c>
      <c r="J7" s="266">
        <f t="shared" ref="J7:J21" si="3">H7+F7+D7</f>
        <v>1</v>
      </c>
      <c r="K7" s="331"/>
      <c r="L7" s="260">
        <f t="shared" ref="L7:L21" si="4">K7*J7</f>
        <v>0</v>
      </c>
      <c r="M7" s="116"/>
      <c r="N7" s="51"/>
      <c r="O7" s="46"/>
      <c r="P7" s="46"/>
      <c r="Q7" s="46"/>
      <c r="R7" s="46"/>
    </row>
    <row r="8" spans="1:22" s="3" customFormat="1" ht="12.75">
      <c r="A8" s="127"/>
      <c r="B8" s="50"/>
      <c r="E8" s="267"/>
      <c r="F8" s="47"/>
      <c r="G8" s="267"/>
      <c r="H8" s="47"/>
      <c r="I8" s="267"/>
      <c r="J8" s="266"/>
      <c r="K8" s="331"/>
      <c r="L8" s="260"/>
      <c r="N8" s="51"/>
      <c r="O8" s="46"/>
      <c r="P8" s="46"/>
      <c r="Q8" s="46"/>
      <c r="R8" s="46"/>
    </row>
    <row r="9" spans="1:22" s="3" customFormat="1" ht="12.75">
      <c r="A9" s="127">
        <v>2</v>
      </c>
      <c r="B9" s="46" t="s">
        <v>2</v>
      </c>
      <c r="C9" s="3" t="s">
        <v>1</v>
      </c>
      <c r="E9" s="267">
        <f t="shared" si="0"/>
        <v>0</v>
      </c>
      <c r="F9" s="47"/>
      <c r="G9" s="267">
        <f t="shared" si="1"/>
        <v>0</v>
      </c>
      <c r="H9" s="47">
        <v>1</v>
      </c>
      <c r="I9" s="267">
        <f t="shared" si="2"/>
        <v>0</v>
      </c>
      <c r="J9" s="266">
        <f t="shared" si="3"/>
        <v>1</v>
      </c>
      <c r="K9" s="331"/>
      <c r="L9" s="260">
        <f t="shared" si="4"/>
        <v>0</v>
      </c>
      <c r="N9" s="51"/>
      <c r="O9" s="46"/>
      <c r="P9" s="46"/>
      <c r="Q9" s="46"/>
      <c r="R9" s="46"/>
    </row>
    <row r="10" spans="1:22" s="3" customFormat="1" ht="12.75">
      <c r="A10" s="118"/>
      <c r="B10" s="117"/>
      <c r="C10" s="119"/>
      <c r="D10" s="119"/>
      <c r="E10" s="267"/>
      <c r="F10" s="253"/>
      <c r="G10" s="267"/>
      <c r="H10" s="253"/>
      <c r="I10" s="267"/>
      <c r="J10" s="266"/>
      <c r="K10" s="331"/>
      <c r="L10" s="260"/>
      <c r="N10" s="51"/>
    </row>
    <row r="11" spans="1:22" s="3" customFormat="1" ht="51">
      <c r="A11" s="127">
        <v>3</v>
      </c>
      <c r="B11" s="46" t="s">
        <v>22</v>
      </c>
      <c r="C11" s="14" t="s">
        <v>1</v>
      </c>
      <c r="D11" s="14"/>
      <c r="E11" s="267">
        <f t="shared" si="0"/>
        <v>0</v>
      </c>
      <c r="F11" s="53"/>
      <c r="G11" s="267">
        <f t="shared" si="1"/>
        <v>0</v>
      </c>
      <c r="H11" s="53">
        <v>1</v>
      </c>
      <c r="I11" s="267">
        <f t="shared" si="2"/>
        <v>0</v>
      </c>
      <c r="J11" s="266">
        <f t="shared" si="3"/>
        <v>1</v>
      </c>
      <c r="K11" s="334"/>
      <c r="L11" s="260">
        <f t="shared" si="4"/>
        <v>0</v>
      </c>
    </row>
    <row r="12" spans="1:22" s="3" customFormat="1" ht="12.75">
      <c r="A12" s="127"/>
      <c r="B12" s="46"/>
      <c r="E12" s="267"/>
      <c r="F12" s="47"/>
      <c r="G12" s="267"/>
      <c r="H12" s="47"/>
      <c r="I12" s="267"/>
      <c r="J12" s="266"/>
      <c r="K12" s="331"/>
      <c r="L12" s="260"/>
      <c r="O12" s="52"/>
      <c r="P12" s="52"/>
      <c r="Q12" s="52"/>
      <c r="R12" s="52"/>
      <c r="S12" s="52"/>
      <c r="T12" s="52"/>
      <c r="U12" s="52"/>
    </row>
    <row r="13" spans="1:22" s="52" customFormat="1" ht="25.5">
      <c r="A13" s="150" t="s">
        <v>11</v>
      </c>
      <c r="B13" s="122" t="s">
        <v>17</v>
      </c>
      <c r="C13" s="14" t="s">
        <v>1</v>
      </c>
      <c r="D13" s="14"/>
      <c r="E13" s="267">
        <f t="shared" si="0"/>
        <v>0</v>
      </c>
      <c r="F13" s="53"/>
      <c r="G13" s="267">
        <f t="shared" si="1"/>
        <v>0</v>
      </c>
      <c r="H13" s="53">
        <v>1</v>
      </c>
      <c r="I13" s="267">
        <f t="shared" si="2"/>
        <v>0</v>
      </c>
      <c r="J13" s="266">
        <f t="shared" si="3"/>
        <v>1</v>
      </c>
      <c r="K13" s="334"/>
      <c r="L13" s="260">
        <f t="shared" si="4"/>
        <v>0</v>
      </c>
    </row>
    <row r="14" spans="1:22" s="52" customFormat="1" ht="12.75">
      <c r="A14" s="150"/>
      <c r="B14" s="122"/>
      <c r="C14" s="14"/>
      <c r="D14" s="14"/>
      <c r="E14" s="267"/>
      <c r="F14" s="53"/>
      <c r="G14" s="267"/>
      <c r="H14" s="53"/>
      <c r="I14" s="267"/>
      <c r="J14" s="266"/>
      <c r="K14" s="334"/>
      <c r="L14" s="260"/>
    </row>
    <row r="15" spans="1:22" s="52" customFormat="1" ht="38.25">
      <c r="A15" s="150" t="s">
        <v>249</v>
      </c>
      <c r="B15" s="152" t="s">
        <v>250</v>
      </c>
      <c r="C15" s="54" t="s">
        <v>30</v>
      </c>
      <c r="D15" s="54"/>
      <c r="E15" s="267">
        <f t="shared" si="0"/>
        <v>0</v>
      </c>
      <c r="F15" s="278"/>
      <c r="G15" s="267">
        <f t="shared" si="1"/>
        <v>0</v>
      </c>
      <c r="H15" s="278">
        <v>1</v>
      </c>
      <c r="I15" s="267">
        <f t="shared" si="2"/>
        <v>0</v>
      </c>
      <c r="J15" s="266">
        <f t="shared" si="3"/>
        <v>1</v>
      </c>
      <c r="K15" s="334"/>
      <c r="L15" s="260">
        <f t="shared" si="4"/>
        <v>0</v>
      </c>
    </row>
    <row r="16" spans="1:22" s="52" customFormat="1" ht="12.75">
      <c r="A16" s="150"/>
      <c r="B16" s="152"/>
      <c r="C16" s="54"/>
      <c r="D16" s="54"/>
      <c r="E16" s="267"/>
      <c r="F16" s="278"/>
      <c r="G16" s="267"/>
      <c r="H16" s="278"/>
      <c r="I16" s="267"/>
      <c r="J16" s="266"/>
      <c r="K16" s="334"/>
      <c r="L16" s="260"/>
    </row>
    <row r="17" spans="1:25" s="52" customFormat="1" ht="63.75">
      <c r="A17" s="150" t="s">
        <v>302</v>
      </c>
      <c r="B17" s="152" t="s">
        <v>313</v>
      </c>
      <c r="C17" s="288" t="s">
        <v>30</v>
      </c>
      <c r="D17" s="172"/>
      <c r="E17" s="267">
        <f t="shared" si="0"/>
        <v>0</v>
      </c>
      <c r="F17" s="178"/>
      <c r="G17" s="267">
        <f t="shared" si="1"/>
        <v>0</v>
      </c>
      <c r="H17" s="178">
        <v>1</v>
      </c>
      <c r="I17" s="267">
        <f t="shared" si="2"/>
        <v>0</v>
      </c>
      <c r="J17" s="266">
        <f t="shared" si="3"/>
        <v>1</v>
      </c>
      <c r="K17" s="334"/>
      <c r="L17" s="260">
        <f t="shared" si="4"/>
        <v>0</v>
      </c>
    </row>
    <row r="18" spans="1:25" s="52" customFormat="1" ht="12.75">
      <c r="A18" s="150"/>
      <c r="B18" s="152"/>
      <c r="C18" s="289"/>
      <c r="D18" s="54"/>
      <c r="E18" s="267"/>
      <c r="F18" s="278"/>
      <c r="G18" s="267"/>
      <c r="H18" s="278"/>
      <c r="I18" s="267"/>
      <c r="J18" s="266"/>
      <c r="K18" s="334"/>
      <c r="L18" s="260"/>
    </row>
    <row r="19" spans="1:25" s="52" customFormat="1" ht="38.25">
      <c r="A19" s="171" t="s">
        <v>314</v>
      </c>
      <c r="B19" s="170" t="s">
        <v>312</v>
      </c>
      <c r="C19" s="163" t="s">
        <v>30</v>
      </c>
      <c r="D19" s="179"/>
      <c r="E19" s="267">
        <f t="shared" si="0"/>
        <v>0</v>
      </c>
      <c r="F19" s="178"/>
      <c r="G19" s="267">
        <f t="shared" si="1"/>
        <v>0</v>
      </c>
      <c r="H19" s="178">
        <v>1</v>
      </c>
      <c r="I19" s="267">
        <f t="shared" si="2"/>
        <v>0</v>
      </c>
      <c r="J19" s="266">
        <f t="shared" si="3"/>
        <v>1</v>
      </c>
      <c r="K19" s="334"/>
      <c r="L19" s="260">
        <f t="shared" si="4"/>
        <v>0</v>
      </c>
    </row>
    <row r="20" spans="1:25" s="52" customFormat="1" ht="12.75">
      <c r="A20" s="151"/>
      <c r="B20" s="122"/>
      <c r="C20" s="163"/>
      <c r="D20" s="14"/>
      <c r="E20" s="267"/>
      <c r="F20" s="53"/>
      <c r="G20" s="267"/>
      <c r="H20" s="53"/>
      <c r="I20" s="267">
        <f t="shared" si="2"/>
        <v>0</v>
      </c>
      <c r="J20" s="266">
        <f t="shared" si="3"/>
        <v>0</v>
      </c>
      <c r="K20" s="334"/>
      <c r="L20" s="260">
        <f t="shared" si="4"/>
        <v>0</v>
      </c>
      <c r="O20" s="53"/>
      <c r="P20" s="53"/>
      <c r="Q20" s="53"/>
      <c r="R20" s="54"/>
      <c r="S20" s="53"/>
      <c r="T20" s="53"/>
      <c r="U20" s="53"/>
    </row>
    <row r="21" spans="1:25" s="52" customFormat="1" ht="38.25">
      <c r="A21" s="144">
        <v>8</v>
      </c>
      <c r="B21" s="46" t="s">
        <v>437</v>
      </c>
      <c r="C21" s="163" t="s">
        <v>30</v>
      </c>
      <c r="D21" s="14"/>
      <c r="E21" s="267"/>
      <c r="F21" s="53"/>
      <c r="G21" s="267"/>
      <c r="H21" s="53">
        <v>1</v>
      </c>
      <c r="I21" s="267">
        <f t="shared" si="2"/>
        <v>0</v>
      </c>
      <c r="J21" s="266">
        <f t="shared" si="3"/>
        <v>1</v>
      </c>
      <c r="K21" s="334"/>
      <c r="L21" s="260">
        <f t="shared" si="4"/>
        <v>0</v>
      </c>
      <c r="O21" s="53"/>
      <c r="P21" s="53"/>
      <c r="Q21" s="53"/>
      <c r="R21" s="54"/>
      <c r="S21" s="53"/>
      <c r="T21" s="53"/>
      <c r="U21" s="53"/>
    </row>
    <row r="22" spans="1:25" s="7" customFormat="1" ht="12.75" customHeight="1">
      <c r="A22" s="6"/>
      <c r="C22" s="202"/>
      <c r="D22" s="202"/>
      <c r="E22" s="267"/>
      <c r="F22" s="48"/>
      <c r="G22" s="267"/>
      <c r="H22" s="277"/>
      <c r="I22" s="267"/>
      <c r="J22" s="266"/>
      <c r="K22" s="346"/>
      <c r="L22" s="260"/>
      <c r="V22" s="2"/>
    </row>
    <row r="23" spans="1:25" s="7" customFormat="1" ht="30" customHeight="1" thickBot="1">
      <c r="A23" s="287" t="str">
        <f>A5</f>
        <v>4/3.4 4/4.2</v>
      </c>
      <c r="B23" s="269" t="str">
        <f>B5</f>
        <v>SPLOŠNI STROŠKI VODOVODA IN VERTIKALNE KANALIZACIJE TER MEDICINSKIH PLINOV</v>
      </c>
      <c r="C23" s="263" t="s">
        <v>9</v>
      </c>
      <c r="D23" s="263"/>
      <c r="E23" s="264">
        <f>SUM(E6:E20)</f>
        <v>0</v>
      </c>
      <c r="F23" s="284"/>
      <c r="G23" s="264">
        <f>SUM(G6:G20)</f>
        <v>0</v>
      </c>
      <c r="H23" s="285"/>
      <c r="I23" s="264">
        <f>SUM(I6:I20)</f>
        <v>0</v>
      </c>
      <c r="J23" s="286"/>
      <c r="K23" s="347"/>
      <c r="L23" s="264">
        <f>SUM(L6:L22)</f>
        <v>0</v>
      </c>
      <c r="M23" s="9"/>
      <c r="N23" s="22"/>
      <c r="O23" s="58"/>
      <c r="P23" s="58"/>
      <c r="Q23" s="58"/>
      <c r="R23" s="58"/>
      <c r="S23" s="58"/>
      <c r="T23" s="58"/>
      <c r="U23" s="2"/>
      <c r="W23" s="47"/>
      <c r="X23" s="47"/>
      <c r="Y23" s="47"/>
    </row>
    <row r="24" spans="1:25" s="7" customFormat="1" ht="12.75" customHeight="1" thickTop="1">
      <c r="A24" s="6"/>
      <c r="E24" s="8"/>
      <c r="F24" s="8"/>
      <c r="G24" s="16"/>
      <c r="H24" s="16"/>
      <c r="I24" s="16"/>
      <c r="J24" s="8"/>
      <c r="K24" s="348"/>
    </row>
    <row r="84" ht="11.25" customHeight="1"/>
    <row r="178" spans="11:11">
      <c r="K178" s="342"/>
    </row>
    <row r="204" spans="6:6">
      <c r="F204" s="324">
        <v>360</v>
      </c>
    </row>
    <row r="205" spans="6:6">
      <c r="F205" s="324">
        <v>30</v>
      </c>
    </row>
    <row r="206" spans="6:6">
      <c r="F206" s="324">
        <v>70</v>
      </c>
    </row>
    <row r="207" spans="6:6">
      <c r="F207" s="324">
        <v>250</v>
      </c>
    </row>
    <row r="208" spans="6:6">
      <c r="F208" s="324">
        <v>145</v>
      </c>
    </row>
    <row r="209" spans="6:6">
      <c r="F209" s="324">
        <v>170</v>
      </c>
    </row>
  </sheetData>
  <pageMargins left="0.74803149606299213" right="0.19685039370078741" top="0.98425196850393704" bottom="0.98425196850393704" header="0.51181102362204722" footer="0.31496062992125984"/>
  <pageSetup paperSize="9" scale="82" orientation="landscape" r:id="rId1"/>
  <headerFooter alignWithMargins="0">
    <oddHeader>&amp;L&amp;7BIRO ES d.o.o., Tržaška 51a, Ljubljana
Investitor/objekt: Občina Domžale  / Širitev zdravstvenega doma in gradnja garaže, Domžale
Vsebina: PZI - 4 NAČRT STROJNIŠTVA - 4/3 VODOVOD IN VERTIKALNA KANALIZACIJA; 4/4 MEDICINSKI PLINI</oddHeader>
    <oddFooter>&amp;C&amp;P/&amp;N&amp;R&amp;"Arial,Krepko"PZI</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14</vt:i4>
      </vt:variant>
    </vt:vector>
  </HeadingPairs>
  <TitlesOfParts>
    <vt:vector size="21" baseType="lpstr">
      <vt:lpstr>REKAPITULACIJA</vt:lpstr>
      <vt:lpstr>UVODNI LIST</vt:lpstr>
      <vt:lpstr>Vodovod</vt:lpstr>
      <vt:lpstr>Fekalna k.</vt:lpstr>
      <vt:lpstr>Meteorna k.</vt:lpstr>
      <vt:lpstr>Med. plini</vt:lpstr>
      <vt:lpstr>Splošno</vt:lpstr>
      <vt:lpstr>'Fekalna k.'!Področje_tiskanja</vt:lpstr>
      <vt:lpstr>'Med. plini'!Področje_tiskanja</vt:lpstr>
      <vt:lpstr>'Meteorna k.'!Področje_tiskanja</vt:lpstr>
      <vt:lpstr>REKAPITULACIJA!Področje_tiskanja</vt:lpstr>
      <vt:lpstr>Splošno!Področje_tiskanja</vt:lpstr>
      <vt:lpstr>'UVODNI LIST'!Področje_tiskanja</vt:lpstr>
      <vt:lpstr>Vodovod!Področje_tiskanja</vt:lpstr>
      <vt:lpstr>'Fekalna k.'!Tiskanje_naslovov</vt:lpstr>
      <vt:lpstr>'Med. plini'!Tiskanje_naslovov</vt:lpstr>
      <vt:lpstr>'Meteorna k.'!Tiskanje_naslovov</vt:lpstr>
      <vt:lpstr>REKAPITULACIJA!Tiskanje_naslovov</vt:lpstr>
      <vt:lpstr>Splošno!Tiskanje_naslovov</vt:lpstr>
      <vt:lpstr>'UVODNI LIST'!Tiskanje_naslovov</vt:lpstr>
      <vt:lpstr>Vodovod!Tiskanje_naslovov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Uroš Jakopič</cp:lastModifiedBy>
  <cp:lastPrinted>2023-05-03T10:09:50Z</cp:lastPrinted>
  <dcterms:created xsi:type="dcterms:W3CDTF">2011-02-21T07:35:06Z</dcterms:created>
  <dcterms:modified xsi:type="dcterms:W3CDTF">2025-08-04T15:09:36Z</dcterms:modified>
</cp:coreProperties>
</file>